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3260" windowHeight="10875"/>
  </bookViews>
  <sheets>
    <sheet name="TR. CALCULATOR" sheetId="8" r:id="rId1"/>
  </sheets>
  <definedNames>
    <definedName name="_xlnm.Print_Area" localSheetId="0">'TR. CALCULATOR'!#REF!</definedName>
  </definedNames>
  <calcPr calcId="145621"/>
</workbook>
</file>

<file path=xl/calcChain.xml><?xml version="1.0" encoding="utf-8"?>
<calcChain xmlns="http://schemas.openxmlformats.org/spreadsheetml/2006/main">
  <c r="H23" i="8" l="1"/>
  <c r="H25" i="8" s="1"/>
  <c r="H26" i="8"/>
  <c r="N23" i="8"/>
  <c r="N24" i="8" s="1"/>
  <c r="N26" i="8" s="1"/>
  <c r="T23" i="8"/>
  <c r="L32" i="8"/>
  <c r="L33" i="8"/>
  <c r="J108" i="8"/>
  <c r="J107" i="8"/>
  <c r="L107" i="8" s="1"/>
  <c r="J89" i="8"/>
  <c r="J88" i="8"/>
  <c r="H61" i="8"/>
  <c r="H79" i="8"/>
  <c r="H59" i="8"/>
  <c r="L69" i="8" s="1"/>
  <c r="P69" i="8" s="1"/>
  <c r="T69" i="8" s="1"/>
  <c r="J70" i="8"/>
  <c r="L70" i="8" s="1"/>
  <c r="H98" i="8"/>
  <c r="H96" i="8"/>
  <c r="H77" i="8"/>
  <c r="L90" i="8" s="1"/>
  <c r="N59" i="8"/>
  <c r="N41" i="8"/>
  <c r="N96" i="8" s="1"/>
  <c r="N97" i="8" s="1"/>
  <c r="N98" i="8" s="1"/>
  <c r="N100" i="8" s="1"/>
  <c r="H41" i="8"/>
  <c r="L53" i="8" s="1"/>
  <c r="P53" i="8" s="1"/>
  <c r="T53" i="8" s="1"/>
  <c r="J52" i="8"/>
  <c r="L52" i="8" s="1"/>
  <c r="P52" i="8" s="1"/>
  <c r="T52" i="8" s="1"/>
  <c r="H43" i="8"/>
  <c r="T97" i="8"/>
  <c r="H97" i="8"/>
  <c r="N108" i="8"/>
  <c r="N107" i="8"/>
  <c r="N106" i="8"/>
  <c r="L106" i="8"/>
  <c r="N90" i="8"/>
  <c r="H60" i="8"/>
  <c r="H78" i="8"/>
  <c r="H42" i="8"/>
  <c r="H44" i="8" s="1"/>
  <c r="J87" i="8"/>
  <c r="T78" i="8"/>
  <c r="T60" i="8"/>
  <c r="T42" i="8"/>
  <c r="N89" i="8"/>
  <c r="N88" i="8"/>
  <c r="N87" i="8"/>
  <c r="N60" i="8"/>
  <c r="N61" i="8" s="1"/>
  <c r="N63" i="8" s="1"/>
  <c r="N71" i="8"/>
  <c r="L71" i="8"/>
  <c r="N70" i="8"/>
  <c r="N69" i="8"/>
  <c r="N53" i="8"/>
  <c r="N52" i="8"/>
  <c r="N51" i="8"/>
  <c r="L51" i="8"/>
  <c r="P51" i="8" s="1"/>
  <c r="T51" i="8" s="1"/>
  <c r="L35" i="8"/>
  <c r="P35" i="8" s="1"/>
  <c r="T35" i="8" s="1"/>
  <c r="L34" i="8"/>
  <c r="P34" i="8" s="1"/>
  <c r="T34" i="8" s="1"/>
  <c r="P33" i="8"/>
  <c r="T33" i="8" s="1"/>
  <c r="P32" i="8"/>
  <c r="T32" i="8" s="1"/>
  <c r="H62" i="8" l="1"/>
  <c r="N27" i="8"/>
  <c r="T22" i="8" s="1"/>
  <c r="N77" i="8"/>
  <c r="N78" i="8" s="1"/>
  <c r="N79" i="8" s="1"/>
  <c r="N81" i="8" s="1"/>
  <c r="N42" i="8"/>
  <c r="N43" i="8" s="1"/>
  <c r="N45" i="8" s="1"/>
  <c r="T54" i="8"/>
  <c r="H45" i="8" s="1"/>
  <c r="P106" i="8"/>
  <c r="T106" i="8" s="1"/>
  <c r="L88" i="8"/>
  <c r="P88" i="8" s="1"/>
  <c r="T88" i="8" s="1"/>
  <c r="L89" i="8"/>
  <c r="P89" i="8" s="1"/>
  <c r="T89" i="8" s="1"/>
  <c r="H99" i="8"/>
  <c r="P70" i="8"/>
  <c r="T70" i="8" s="1"/>
  <c r="P71" i="8"/>
  <c r="T71" i="8" s="1"/>
  <c r="P107" i="8"/>
  <c r="T107" i="8" s="1"/>
  <c r="H80" i="8"/>
  <c r="L108" i="8"/>
  <c r="P108" i="8" s="1"/>
  <c r="T108" i="8" s="1"/>
  <c r="P90" i="8"/>
  <c r="T90" i="8" s="1"/>
  <c r="L87" i="8"/>
  <c r="P87" i="8" s="1"/>
  <c r="T87" i="8" s="1"/>
  <c r="T36" i="8"/>
  <c r="N46" i="8" l="1"/>
  <c r="T41" i="8" s="1"/>
  <c r="T43" i="8" s="1"/>
  <c r="T44" i="8" s="1"/>
  <c r="T24" i="8"/>
  <c r="T109" i="8"/>
  <c r="H100" i="8" s="1"/>
  <c r="N101" i="8" s="1"/>
  <c r="T96" i="8" s="1"/>
  <c r="T72" i="8"/>
  <c r="H63" i="8" s="1"/>
  <c r="N64" i="8" s="1"/>
  <c r="T59" i="8" s="1"/>
  <c r="T61" i="8" s="1"/>
  <c r="T62" i="8" s="1"/>
  <c r="T63" i="8" s="1"/>
  <c r="T64" i="8" s="1"/>
  <c r="T91" i="8"/>
  <c r="H81" i="8" s="1"/>
  <c r="N82" i="8" s="1"/>
  <c r="T77" i="8" s="1"/>
  <c r="T79" i="8" s="1"/>
  <c r="T80" i="8" s="1"/>
  <c r="T45" i="8"/>
  <c r="T46" i="8" s="1"/>
  <c r="T13" i="8" l="1"/>
  <c r="T14" i="8" s="1"/>
  <c r="T15" i="8" s="1"/>
  <c r="T16" i="8" s="1"/>
  <c r="T25" i="8"/>
  <c r="T98" i="8"/>
  <c r="T99" i="8" s="1"/>
  <c r="T100" i="8" s="1"/>
  <c r="T101" i="8" s="1"/>
  <c r="T81" i="8"/>
  <c r="T82" i="8" s="1"/>
  <c r="T26" i="8" l="1"/>
  <c r="T27" i="8" s="1"/>
</calcChain>
</file>

<file path=xl/sharedStrings.xml><?xml version="1.0" encoding="utf-8"?>
<sst xmlns="http://schemas.openxmlformats.org/spreadsheetml/2006/main" count="198" uniqueCount="48">
  <si>
    <t>K-PAK DEEP PENETRATING RECONSTRUCTOR</t>
  </si>
  <si>
    <t>K-PAK INTENSE HYDRATOR</t>
  </si>
  <si>
    <t>K-PAK PROFESSIONAL CUTICLE SEALER</t>
  </si>
  <si>
    <t>VOLUME</t>
  </si>
  <si>
    <t>MOISTURE RECOVERY SHAMPOO</t>
  </si>
  <si>
    <t>MOISTURE RECOVERY TREATMENT BALM</t>
  </si>
  <si>
    <t>K-PAK REVITALUXE</t>
  </si>
  <si>
    <t>K-PAK SHAMPOO</t>
  </si>
  <si>
    <t>BODY LUXE SHAMPOO</t>
  </si>
  <si>
    <t>BODY LUXE VOLUMIZING ELIXER</t>
  </si>
  <si>
    <t>K-PAK COLOR THERAPY SHAMPOO</t>
  </si>
  <si>
    <t>K-PAK PROFESSIONAL CLARIFYING SHAMPOO</t>
  </si>
  <si>
    <t>MOISTURE BOOST</t>
  </si>
  <si>
    <t>PROTEIN BOOST</t>
  </si>
  <si>
    <t>VOLUME BOOST</t>
  </si>
  <si>
    <t>COLOR BOOST</t>
  </si>
  <si>
    <t>HAIR REJUVENATING SYSTEM</t>
  </si>
  <si>
    <t>SALONGPRIS FOR BEHANDLING</t>
  </si>
  <si>
    <t>OMSETNINGSKALKULATOR BEHANDLING</t>
  </si>
  <si>
    <t xml:space="preserve">ANTALL BEHANDLINGER PR DAG </t>
  </si>
  <si>
    <t>BRUTTO MARGIN PR DAG</t>
  </si>
  <si>
    <t>BRUTTO MARGIN PR UKE</t>
  </si>
  <si>
    <t>BRUTTO MARGIN PR MÅNED</t>
  </si>
  <si>
    <t>BRUTTO MARGIN PR ÅR</t>
  </si>
  <si>
    <t>SALONG RABATT</t>
  </si>
  <si>
    <t>FORBRUKER PRIS PR BEHANDLING (INKL MVA)</t>
  </si>
  <si>
    <t xml:space="preserve">MVA </t>
  </si>
  <si>
    <t>FORBRUKER PRIS PR BEHANDLING (EKS MVA)</t>
  </si>
  <si>
    <t>BRUTTO LØNN FRISØR PR TIME</t>
  </si>
  <si>
    <t>BRUTTO LØNN FRISØR PR MÅNED</t>
  </si>
  <si>
    <t>BRUTTO LØNN FRISØR PR MINUTT</t>
  </si>
  <si>
    <t>ANTALL MINUTTER PR BEHANDLING</t>
  </si>
  <si>
    <t>ARBEIDSGIVER KOSTNADER PR BEHANDLING</t>
  </si>
  <si>
    <t>PROD. + ARBG. KOST PR BEHANDLING</t>
  </si>
  <si>
    <t>BRUTTO MARGIN PR BEAHANLING</t>
  </si>
  <si>
    <t>ML</t>
  </si>
  <si>
    <t>PRIS</t>
  </si>
  <si>
    <t>PR PRODUKT</t>
  </si>
  <si>
    <t>PRIS PR PRODUKT</t>
  </si>
  <si>
    <t>ETTER RABATT</t>
  </si>
  <si>
    <t>PRIS PR</t>
  </si>
  <si>
    <t>APPLIKASJON</t>
  </si>
  <si>
    <t xml:space="preserve">ANTALL APPL. </t>
  </si>
  <si>
    <t>PR KUNDE</t>
  </si>
  <si>
    <t>ANTALL APPL.</t>
  </si>
  <si>
    <t>TOTAL PRIS</t>
  </si>
  <si>
    <t xml:space="preserve">KOSTPRIS PRODUKT PR BEHANDLING </t>
  </si>
  <si>
    <t>TOTALT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</si>
</sst>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kr-406]\ #,##0.00"/>
    <numFmt numFmtId="165" formatCode="[$€-413]\ #,##0.00;[Red][$€-413]\ #,##0.00"/>
    <numFmt numFmtId="166" formatCode="[$€-413]\ #,##0.00_-"/>
    <numFmt numFmtId="168" formatCode="[$kr-414]\ #,##0.00"/>
  </numFmts>
  <fonts count="17" x14ac:knownFonts="1">
    <font>
      <sz val="10"/>
      <name val="Arial"/>
    </font>
    <font>
      <sz val="10"/>
      <name val="Century Gothic"/>
      <family val="2"/>
    </font>
    <font>
      <sz val="8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2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rgb="FFAB965F"/>
      <name val="Arial"/>
      <family val="2"/>
    </font>
    <font>
      <b/>
      <sz val="12"/>
      <color rgb="FF435D87"/>
      <name val="Arial"/>
      <family val="2"/>
    </font>
    <font>
      <b/>
      <sz val="12"/>
      <color rgb="FF3C6B66"/>
      <name val="Arial"/>
      <family val="2"/>
    </font>
    <font>
      <b/>
      <sz val="12"/>
      <color rgb="FF651739"/>
      <name val="Arial"/>
      <family val="2"/>
    </font>
    <font>
      <b/>
      <sz val="12"/>
      <color rgb="FF887648"/>
      <name val="Arial"/>
      <family val="2"/>
    </font>
    <font>
      <sz val="10"/>
      <color rgb="FF435D8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indexed="64"/>
      </right>
      <top/>
      <bottom/>
      <diagonal/>
    </border>
    <border>
      <left style="thick">
        <color rgb="FF651739"/>
      </left>
      <right/>
      <top style="thick">
        <color rgb="FF651739"/>
      </top>
      <bottom/>
      <diagonal/>
    </border>
    <border>
      <left/>
      <right/>
      <top style="thick">
        <color rgb="FF651739"/>
      </top>
      <bottom/>
      <diagonal/>
    </border>
    <border>
      <left/>
      <right style="thick">
        <color rgb="FF651739"/>
      </right>
      <top style="thick">
        <color rgb="FF651739"/>
      </top>
      <bottom/>
      <diagonal/>
    </border>
    <border>
      <left style="thick">
        <color rgb="FF651739"/>
      </left>
      <right/>
      <top/>
      <bottom/>
      <diagonal/>
    </border>
    <border>
      <left/>
      <right style="thick">
        <color rgb="FF651739"/>
      </right>
      <top/>
      <bottom/>
      <diagonal/>
    </border>
    <border>
      <left style="thick">
        <color rgb="FF651739"/>
      </left>
      <right/>
      <top/>
      <bottom style="thick">
        <color rgb="FF651739"/>
      </bottom>
      <diagonal/>
    </border>
    <border>
      <left/>
      <right/>
      <top/>
      <bottom style="thick">
        <color rgb="FF651739"/>
      </bottom>
      <diagonal/>
    </border>
    <border>
      <left/>
      <right style="thick">
        <color rgb="FF651739"/>
      </right>
      <top/>
      <bottom style="thick">
        <color rgb="FF651739"/>
      </bottom>
      <diagonal/>
    </border>
    <border>
      <left style="thick">
        <color rgb="FF3C6B66"/>
      </left>
      <right/>
      <top style="thick">
        <color rgb="FF3C6B66"/>
      </top>
      <bottom/>
      <diagonal/>
    </border>
    <border>
      <left/>
      <right/>
      <top style="thick">
        <color rgb="FF3C6B66"/>
      </top>
      <bottom/>
      <diagonal/>
    </border>
    <border>
      <left/>
      <right style="thick">
        <color rgb="FF3C6B66"/>
      </right>
      <top style="thick">
        <color rgb="FF3C6B66"/>
      </top>
      <bottom/>
      <diagonal/>
    </border>
    <border>
      <left style="thick">
        <color rgb="FF3C6B66"/>
      </left>
      <right/>
      <top/>
      <bottom/>
      <diagonal/>
    </border>
    <border>
      <left/>
      <right style="thick">
        <color rgb="FF3C6B66"/>
      </right>
      <top/>
      <bottom/>
      <diagonal/>
    </border>
    <border>
      <left style="thick">
        <color rgb="FF3C6B66"/>
      </left>
      <right/>
      <top/>
      <bottom style="thick">
        <color rgb="FF3C6B66"/>
      </bottom>
      <diagonal/>
    </border>
    <border>
      <left/>
      <right/>
      <top/>
      <bottom style="thick">
        <color rgb="FF3C6B66"/>
      </bottom>
      <diagonal/>
    </border>
    <border>
      <left/>
      <right style="thick">
        <color rgb="FF3C6B66"/>
      </right>
      <top/>
      <bottom style="thick">
        <color rgb="FF3C6B66"/>
      </bottom>
      <diagonal/>
    </border>
    <border>
      <left style="thick">
        <color rgb="FFAB965F"/>
      </left>
      <right/>
      <top style="thick">
        <color rgb="FFAB965F"/>
      </top>
      <bottom/>
      <diagonal/>
    </border>
    <border>
      <left/>
      <right/>
      <top style="thick">
        <color rgb="FFAB965F"/>
      </top>
      <bottom/>
      <diagonal/>
    </border>
    <border>
      <left/>
      <right style="thick">
        <color rgb="FFAB965F"/>
      </right>
      <top style="thick">
        <color rgb="FFAB965F"/>
      </top>
      <bottom/>
      <diagonal/>
    </border>
    <border>
      <left style="thick">
        <color rgb="FFAB965F"/>
      </left>
      <right/>
      <top/>
      <bottom/>
      <diagonal/>
    </border>
    <border>
      <left/>
      <right style="thick">
        <color rgb="FFAB965F"/>
      </right>
      <top/>
      <bottom/>
      <diagonal/>
    </border>
    <border>
      <left style="thick">
        <color rgb="FFAB965F"/>
      </left>
      <right/>
      <top/>
      <bottom style="thick">
        <color rgb="FFAB965F"/>
      </bottom>
      <diagonal/>
    </border>
    <border>
      <left/>
      <right/>
      <top/>
      <bottom style="thick">
        <color rgb="FFAB965F"/>
      </bottom>
      <diagonal/>
    </border>
    <border>
      <left/>
      <right style="thick">
        <color rgb="FFAB965F"/>
      </right>
      <top/>
      <bottom style="thick">
        <color rgb="FFAB965F"/>
      </bottom>
      <diagonal/>
    </border>
    <border>
      <left style="thick">
        <color rgb="FF435D87"/>
      </left>
      <right/>
      <top style="thick">
        <color rgb="FF435D87"/>
      </top>
      <bottom/>
      <diagonal/>
    </border>
    <border>
      <left/>
      <right/>
      <top style="thick">
        <color rgb="FF435D87"/>
      </top>
      <bottom/>
      <diagonal/>
    </border>
    <border>
      <left/>
      <right style="thick">
        <color rgb="FF435D87"/>
      </right>
      <top style="thick">
        <color rgb="FF435D87"/>
      </top>
      <bottom/>
      <diagonal/>
    </border>
    <border>
      <left style="thick">
        <color rgb="FF435D87"/>
      </left>
      <right/>
      <top/>
      <bottom/>
      <diagonal/>
    </border>
    <border>
      <left/>
      <right style="thick">
        <color rgb="FF435D87"/>
      </right>
      <top/>
      <bottom/>
      <diagonal/>
    </border>
    <border>
      <left style="thick">
        <color rgb="FF435D87"/>
      </left>
      <right/>
      <top/>
      <bottom style="thick">
        <color rgb="FF435D87"/>
      </bottom>
      <diagonal/>
    </border>
    <border>
      <left/>
      <right/>
      <top/>
      <bottom style="thick">
        <color rgb="FF435D87"/>
      </bottom>
      <diagonal/>
    </border>
    <border>
      <left/>
      <right style="thick">
        <color rgb="FF435D87"/>
      </right>
      <top/>
      <bottom style="thick">
        <color rgb="FF435D87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0" fontId="1" fillId="3" borderId="0" xfId="0" applyFont="1" applyFill="1" applyBorder="1"/>
    <xf numFmtId="0" fontId="4" fillId="3" borderId="0" xfId="0" applyFont="1" applyFill="1" applyBorder="1"/>
    <xf numFmtId="0" fontId="5" fillId="3" borderId="0" xfId="0" applyFont="1" applyFill="1" applyBorder="1"/>
    <xf numFmtId="0" fontId="6" fillId="3" borderId="0" xfId="0" applyFont="1" applyFill="1" applyBorder="1" applyAlignment="1">
      <alignment horizontal="right"/>
    </xf>
    <xf numFmtId="0" fontId="5" fillId="3" borderId="0" xfId="0" applyFont="1" applyFill="1" applyBorder="1" applyAlignment="1">
      <alignment horizontal="right"/>
    </xf>
    <xf numFmtId="0" fontId="6" fillId="3" borderId="0" xfId="0" applyFont="1" applyFill="1" applyBorder="1"/>
    <xf numFmtId="164" fontId="6" fillId="3" borderId="0" xfId="0" applyNumberFormat="1" applyFont="1" applyFill="1" applyBorder="1"/>
    <xf numFmtId="165" fontId="6" fillId="3" borderId="0" xfId="0" applyNumberFormat="1" applyFont="1" applyFill="1" applyBorder="1"/>
    <xf numFmtId="0" fontId="5" fillId="3" borderId="3" xfId="0" applyFont="1" applyFill="1" applyBorder="1"/>
    <xf numFmtId="0" fontId="5" fillId="3" borderId="2" xfId="0" applyFont="1" applyFill="1" applyBorder="1"/>
    <xf numFmtId="0" fontId="6" fillId="3" borderId="2" xfId="0" applyFont="1" applyFill="1" applyBorder="1" applyAlignment="1">
      <alignment horizontal="right"/>
    </xf>
    <xf numFmtId="0" fontId="0" fillId="3" borderId="0" xfId="0" applyFill="1"/>
    <xf numFmtId="0" fontId="7" fillId="3" borderId="0" xfId="0" applyFont="1" applyFill="1" applyBorder="1" applyAlignment="1">
      <alignment horizontal="right"/>
    </xf>
    <xf numFmtId="0" fontId="4" fillId="3" borderId="3" xfId="0" applyFont="1" applyFill="1" applyBorder="1"/>
    <xf numFmtId="0" fontId="0" fillId="3" borderId="0" xfId="0" applyFill="1" applyBorder="1"/>
    <xf numFmtId="165" fontId="6" fillId="3" borderId="0" xfId="0" applyNumberFormat="1" applyFont="1" applyFill="1" applyBorder="1" applyAlignment="1" applyProtection="1">
      <alignment horizontal="center"/>
      <protection locked="0"/>
    </xf>
    <xf numFmtId="165" fontId="6" fillId="3" borderId="0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0" fillId="3" borderId="6" xfId="0" applyFill="1" applyBorder="1"/>
    <xf numFmtId="0" fontId="0" fillId="3" borderId="9" xfId="0" applyFill="1" applyBorder="1"/>
    <xf numFmtId="0" fontId="0" fillId="3" borderId="11" xfId="0" applyFill="1" applyBorder="1"/>
    <xf numFmtId="0" fontId="5" fillId="3" borderId="14" xfId="0" applyFont="1" applyFill="1" applyBorder="1" applyAlignment="1">
      <alignment horizontal="right"/>
    </xf>
    <xf numFmtId="0" fontId="0" fillId="3" borderId="7" xfId="0" applyFill="1" applyBorder="1"/>
    <xf numFmtId="0" fontId="0" fillId="3" borderId="8" xfId="0" applyFill="1" applyBorder="1"/>
    <xf numFmtId="0" fontId="0" fillId="3" borderId="10" xfId="0" applyFill="1" applyBorder="1"/>
    <xf numFmtId="0" fontId="0" fillId="3" borderId="12" xfId="0" applyFill="1" applyBorder="1"/>
    <xf numFmtId="0" fontId="0" fillId="3" borderId="13" xfId="0" applyFill="1" applyBorder="1"/>
    <xf numFmtId="0" fontId="3" fillId="3" borderId="0" xfId="0" applyFont="1" applyFill="1" applyBorder="1"/>
    <xf numFmtId="0" fontId="0" fillId="0" borderId="0" xfId="0" applyBorder="1" applyAlignment="1">
      <alignment horizontal="center"/>
    </xf>
    <xf numFmtId="166" fontId="5" fillId="3" borderId="0" xfId="0" applyNumberFormat="1" applyFont="1" applyFill="1" applyBorder="1" applyAlignment="1">
      <alignment horizontal="center"/>
    </xf>
    <xf numFmtId="0" fontId="8" fillId="3" borderId="0" xfId="0" applyFont="1" applyFill="1" applyBorder="1"/>
    <xf numFmtId="0" fontId="3" fillId="3" borderId="3" xfId="0" applyFont="1" applyFill="1" applyBorder="1"/>
    <xf numFmtId="0" fontId="9" fillId="3" borderId="3" xfId="0" applyFont="1" applyFill="1" applyBorder="1" applyAlignment="1">
      <alignment horizontal="right"/>
    </xf>
    <xf numFmtId="0" fontId="0" fillId="3" borderId="15" xfId="0" applyFill="1" applyBorder="1"/>
    <xf numFmtId="0" fontId="5" fillId="3" borderId="16" xfId="0" applyFont="1" applyFill="1" applyBorder="1"/>
    <xf numFmtId="0" fontId="6" fillId="3" borderId="16" xfId="0" applyFont="1" applyFill="1" applyBorder="1" applyAlignment="1">
      <alignment horizontal="right"/>
    </xf>
    <xf numFmtId="0" fontId="6" fillId="3" borderId="16" xfId="0" applyFont="1" applyFill="1" applyBorder="1"/>
    <xf numFmtId="165" fontId="6" fillId="3" borderId="16" xfId="0" applyNumberFormat="1" applyFont="1" applyFill="1" applyBorder="1"/>
    <xf numFmtId="165" fontId="6" fillId="3" borderId="16" xfId="0" applyNumberFormat="1" applyFont="1" applyFill="1" applyBorder="1" applyAlignment="1">
      <alignment horizontal="center"/>
    </xf>
    <xf numFmtId="0" fontId="1" fillId="3" borderId="17" xfId="0" applyFont="1" applyFill="1" applyBorder="1"/>
    <xf numFmtId="0" fontId="0" fillId="3" borderId="18" xfId="0" applyFill="1" applyBorder="1"/>
    <xf numFmtId="0" fontId="1" fillId="3" borderId="19" xfId="0" applyFont="1" applyFill="1" applyBorder="1"/>
    <xf numFmtId="0" fontId="2" fillId="3" borderId="19" xfId="0" applyFont="1" applyFill="1" applyBorder="1"/>
    <xf numFmtId="0" fontId="0" fillId="3" borderId="20" xfId="0" applyFill="1" applyBorder="1"/>
    <xf numFmtId="0" fontId="5" fillId="3" borderId="21" xfId="0" applyFont="1" applyFill="1" applyBorder="1"/>
    <xf numFmtId="0" fontId="6" fillId="3" borderId="21" xfId="0" applyFont="1" applyFill="1" applyBorder="1"/>
    <xf numFmtId="165" fontId="6" fillId="3" borderId="21" xfId="0" applyNumberFormat="1" applyFont="1" applyFill="1" applyBorder="1"/>
    <xf numFmtId="0" fontId="1" fillId="3" borderId="22" xfId="0" applyFont="1" applyFill="1" applyBorder="1"/>
    <xf numFmtId="0" fontId="0" fillId="3" borderId="23" xfId="0" applyFill="1" applyBorder="1"/>
    <xf numFmtId="0" fontId="5" fillId="3" borderId="24" xfId="0" applyFont="1" applyFill="1" applyBorder="1"/>
    <xf numFmtId="0" fontId="5" fillId="3" borderId="24" xfId="0" applyFont="1" applyFill="1" applyBorder="1" applyAlignment="1">
      <alignment horizontal="right"/>
    </xf>
    <xf numFmtId="165" fontId="6" fillId="3" borderId="24" xfId="0" applyNumberFormat="1" applyFont="1" applyFill="1" applyBorder="1" applyAlignment="1" applyProtection="1">
      <alignment horizontal="center"/>
      <protection locked="0"/>
    </xf>
    <xf numFmtId="0" fontId="1" fillId="3" borderId="25" xfId="0" applyFont="1" applyFill="1" applyBorder="1"/>
    <xf numFmtId="0" fontId="0" fillId="3" borderId="26" xfId="0" applyFill="1" applyBorder="1"/>
    <xf numFmtId="0" fontId="1" fillId="3" borderId="27" xfId="0" applyFont="1" applyFill="1" applyBorder="1"/>
    <xf numFmtId="0" fontId="0" fillId="3" borderId="28" xfId="0" applyFill="1" applyBorder="1"/>
    <xf numFmtId="0" fontId="5" fillId="3" borderId="29" xfId="0" applyFont="1" applyFill="1" applyBorder="1"/>
    <xf numFmtId="0" fontId="5" fillId="3" borderId="29" xfId="0" applyFont="1" applyFill="1" applyBorder="1" applyAlignment="1">
      <alignment horizontal="right"/>
    </xf>
    <xf numFmtId="165" fontId="6" fillId="3" borderId="29" xfId="0" applyNumberFormat="1" applyFont="1" applyFill="1" applyBorder="1" applyAlignment="1" applyProtection="1">
      <alignment horizontal="center"/>
      <protection locked="0"/>
    </xf>
    <xf numFmtId="0" fontId="1" fillId="3" borderId="30" xfId="0" applyFont="1" applyFill="1" applyBorder="1"/>
    <xf numFmtId="0" fontId="0" fillId="3" borderId="31" xfId="0" applyFill="1" applyBorder="1"/>
    <xf numFmtId="0" fontId="5" fillId="3" borderId="32" xfId="0" applyFont="1" applyFill="1" applyBorder="1"/>
    <xf numFmtId="0" fontId="5" fillId="3" borderId="32" xfId="0" applyFont="1" applyFill="1" applyBorder="1" applyAlignment="1">
      <alignment horizontal="right"/>
    </xf>
    <xf numFmtId="165" fontId="6" fillId="3" borderId="32" xfId="0" applyNumberFormat="1" applyFont="1" applyFill="1" applyBorder="1" applyAlignment="1" applyProtection="1">
      <alignment horizontal="center"/>
      <protection locked="0"/>
    </xf>
    <xf numFmtId="0" fontId="1" fillId="3" borderId="33" xfId="0" applyFont="1" applyFill="1" applyBorder="1"/>
    <xf numFmtId="0" fontId="0" fillId="3" borderId="34" xfId="0" applyFill="1" applyBorder="1"/>
    <xf numFmtId="0" fontId="1" fillId="3" borderId="35" xfId="0" applyFont="1" applyFill="1" applyBorder="1"/>
    <xf numFmtId="0" fontId="0" fillId="3" borderId="36" xfId="0" applyFill="1" applyBorder="1"/>
    <xf numFmtId="0" fontId="5" fillId="3" borderId="37" xfId="0" applyFont="1" applyFill="1" applyBorder="1"/>
    <xf numFmtId="0" fontId="5" fillId="3" borderId="37" xfId="0" applyFont="1" applyFill="1" applyBorder="1" applyAlignment="1">
      <alignment horizontal="right"/>
    </xf>
    <xf numFmtId="165" fontId="6" fillId="3" borderId="37" xfId="0" applyNumberFormat="1" applyFont="1" applyFill="1" applyBorder="1" applyAlignment="1" applyProtection="1">
      <alignment horizontal="center"/>
      <protection locked="0"/>
    </xf>
    <xf numFmtId="0" fontId="1" fillId="3" borderId="38" xfId="0" applyFont="1" applyFill="1" applyBorder="1"/>
    <xf numFmtId="0" fontId="0" fillId="3" borderId="39" xfId="0" applyFill="1" applyBorder="1"/>
    <xf numFmtId="0" fontId="5" fillId="3" borderId="40" xfId="0" applyFont="1" applyFill="1" applyBorder="1"/>
    <xf numFmtId="0" fontId="6" fillId="3" borderId="40" xfId="0" applyFont="1" applyFill="1" applyBorder="1" applyAlignment="1">
      <alignment horizontal="right"/>
    </xf>
    <xf numFmtId="0" fontId="6" fillId="3" borderId="40" xfId="0" applyFont="1" applyFill="1" applyBorder="1"/>
    <xf numFmtId="165" fontId="6" fillId="3" borderId="40" xfId="0" applyNumberFormat="1" applyFont="1" applyFill="1" applyBorder="1"/>
    <xf numFmtId="165" fontId="6" fillId="3" borderId="40" xfId="0" applyNumberFormat="1" applyFont="1" applyFill="1" applyBorder="1" applyAlignment="1">
      <alignment horizontal="center"/>
    </xf>
    <xf numFmtId="0" fontId="1" fillId="3" borderId="41" xfId="0" applyFont="1" applyFill="1" applyBorder="1"/>
    <xf numFmtId="0" fontId="0" fillId="3" borderId="42" xfId="0" applyFill="1" applyBorder="1"/>
    <xf numFmtId="0" fontId="1" fillId="3" borderId="43" xfId="0" applyFont="1" applyFill="1" applyBorder="1"/>
    <xf numFmtId="0" fontId="2" fillId="3" borderId="43" xfId="0" applyFont="1" applyFill="1" applyBorder="1"/>
    <xf numFmtId="0" fontId="0" fillId="3" borderId="44" xfId="0" applyFill="1" applyBorder="1"/>
    <xf numFmtId="0" fontId="5" fillId="3" borderId="45" xfId="0" applyFont="1" applyFill="1" applyBorder="1"/>
    <xf numFmtId="0" fontId="6" fillId="3" borderId="45" xfId="0" applyFont="1" applyFill="1" applyBorder="1"/>
    <xf numFmtId="165" fontId="6" fillId="3" borderId="45" xfId="0" applyNumberFormat="1" applyFont="1" applyFill="1" applyBorder="1"/>
    <xf numFmtId="0" fontId="1" fillId="3" borderId="46" xfId="0" applyFont="1" applyFill="1" applyBorder="1"/>
    <xf numFmtId="0" fontId="6" fillId="3" borderId="32" xfId="0" applyFont="1" applyFill="1" applyBorder="1" applyAlignment="1">
      <alignment horizontal="right"/>
    </xf>
    <xf numFmtId="164" fontId="5" fillId="3" borderId="32" xfId="0" applyNumberFormat="1" applyFont="1" applyFill="1" applyBorder="1"/>
    <xf numFmtId="165" fontId="5" fillId="3" borderId="32" xfId="0" applyNumberFormat="1" applyFont="1" applyFill="1" applyBorder="1"/>
    <xf numFmtId="0" fontId="6" fillId="3" borderId="37" xfId="0" applyFont="1" applyFill="1" applyBorder="1" applyAlignment="1">
      <alignment horizontal="right"/>
    </xf>
    <xf numFmtId="0" fontId="6" fillId="3" borderId="37" xfId="0" applyFont="1" applyFill="1" applyBorder="1"/>
    <xf numFmtId="165" fontId="6" fillId="3" borderId="37" xfId="0" applyNumberFormat="1" applyFont="1" applyFill="1" applyBorder="1"/>
    <xf numFmtId="165" fontId="6" fillId="3" borderId="37" xfId="0" applyNumberFormat="1" applyFont="1" applyFill="1" applyBorder="1" applyAlignment="1">
      <alignment horizontal="center"/>
    </xf>
    <xf numFmtId="0" fontId="10" fillId="3" borderId="0" xfId="0" applyFont="1" applyFill="1" applyBorder="1"/>
    <xf numFmtId="0" fontId="11" fillId="3" borderId="0" xfId="0" applyFont="1" applyFill="1" applyBorder="1" applyAlignment="1">
      <alignment horizontal="right"/>
    </xf>
    <xf numFmtId="0" fontId="12" fillId="3" borderId="0" xfId="0" applyFont="1" applyFill="1" applyBorder="1" applyAlignment="1">
      <alignment horizontal="right"/>
    </xf>
    <xf numFmtId="0" fontId="13" fillId="3" borderId="0" xfId="0" applyFont="1" applyFill="1" applyBorder="1" applyAlignment="1">
      <alignment horizontal="right"/>
    </xf>
    <xf numFmtId="0" fontId="14" fillId="3" borderId="0" xfId="0" applyFont="1" applyFill="1" applyBorder="1" applyAlignment="1">
      <alignment horizontal="right"/>
    </xf>
    <xf numFmtId="0" fontId="15" fillId="3" borderId="0" xfId="0" applyFont="1" applyFill="1" applyBorder="1" applyAlignment="1">
      <alignment horizontal="right"/>
    </xf>
    <xf numFmtId="0" fontId="16" fillId="3" borderId="0" xfId="0" applyFont="1" applyFill="1"/>
    <xf numFmtId="0" fontId="6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right"/>
    </xf>
    <xf numFmtId="0" fontId="6" fillId="3" borderId="0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6" fontId="5" fillId="3" borderId="0" xfId="0" applyNumberFormat="1" applyFont="1" applyFill="1" applyBorder="1" applyAlignment="1">
      <alignment horizontal="center"/>
    </xf>
    <xf numFmtId="9" fontId="5" fillId="3" borderId="4" xfId="0" applyNumberFormat="1" applyFont="1" applyFill="1" applyBorder="1" applyAlignment="1">
      <alignment horizontal="center"/>
    </xf>
    <xf numFmtId="9" fontId="5" fillId="3" borderId="5" xfId="0" applyNumberFormat="1" applyFont="1" applyFill="1" applyBorder="1" applyAlignment="1">
      <alignment horizontal="center"/>
    </xf>
    <xf numFmtId="9" fontId="5" fillId="3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165" fontId="6" fillId="3" borderId="32" xfId="0" applyNumberFormat="1" applyFont="1" applyFill="1" applyBorder="1" applyAlignment="1">
      <alignment horizontal="center"/>
    </xf>
    <xf numFmtId="0" fontId="6" fillId="3" borderId="32" xfId="0" applyFont="1" applyFill="1" applyBorder="1" applyAlignment="1">
      <alignment horizontal="center"/>
    </xf>
    <xf numFmtId="165" fontId="6" fillId="3" borderId="32" xfId="0" applyNumberFormat="1" applyFont="1" applyFill="1" applyBorder="1" applyAlignment="1" applyProtection="1">
      <alignment horizontal="center"/>
      <protection locked="0"/>
    </xf>
    <xf numFmtId="0" fontId="6" fillId="3" borderId="29" xfId="0" applyFont="1" applyFill="1" applyBorder="1" applyAlignment="1">
      <alignment horizontal="center"/>
    </xf>
    <xf numFmtId="165" fontId="6" fillId="3" borderId="29" xfId="0" applyNumberFormat="1" applyFont="1" applyFill="1" applyBorder="1" applyAlignment="1" applyProtection="1">
      <alignment horizontal="center"/>
      <protection locked="0"/>
    </xf>
    <xf numFmtId="165" fontId="6" fillId="3" borderId="29" xfId="0" applyNumberFormat="1" applyFont="1" applyFill="1" applyBorder="1" applyAlignment="1">
      <alignment horizontal="center"/>
    </xf>
    <xf numFmtId="0" fontId="6" fillId="3" borderId="24" xfId="0" applyFont="1" applyFill="1" applyBorder="1" applyAlignment="1">
      <alignment horizontal="center"/>
    </xf>
    <xf numFmtId="165" fontId="6" fillId="3" borderId="24" xfId="0" applyNumberFormat="1" applyFont="1" applyFill="1" applyBorder="1" applyAlignment="1" applyProtection="1">
      <alignment horizontal="center"/>
      <protection locked="0"/>
    </xf>
    <xf numFmtId="165" fontId="6" fillId="3" borderId="24" xfId="0" applyNumberFormat="1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165" fontId="6" fillId="3" borderId="37" xfId="0" applyNumberFormat="1" applyFont="1" applyFill="1" applyBorder="1" applyAlignment="1" applyProtection="1">
      <alignment horizontal="center"/>
      <protection locked="0"/>
    </xf>
    <xf numFmtId="165" fontId="6" fillId="3" borderId="37" xfId="0" applyNumberFormat="1" applyFont="1" applyFill="1" applyBorder="1" applyAlignment="1">
      <alignment horizontal="center"/>
    </xf>
    <xf numFmtId="0" fontId="6" fillId="3" borderId="45" xfId="0" applyFont="1" applyFill="1" applyBorder="1" applyAlignment="1">
      <alignment horizontal="right"/>
    </xf>
    <xf numFmtId="165" fontId="6" fillId="3" borderId="0" xfId="0" applyNumberFormat="1" applyFont="1" applyFill="1" applyBorder="1" applyAlignment="1" applyProtection="1">
      <alignment horizontal="center"/>
      <protection locked="0"/>
    </xf>
    <xf numFmtId="165" fontId="6" fillId="3" borderId="0" xfId="0" applyNumberFormat="1" applyFont="1" applyFill="1" applyBorder="1" applyAlignment="1">
      <alignment horizontal="center"/>
    </xf>
    <xf numFmtId="9" fontId="5" fillId="4" borderId="4" xfId="0" applyNumberFormat="1" applyFont="1" applyFill="1" applyBorder="1" applyAlignment="1">
      <alignment horizontal="center"/>
    </xf>
    <xf numFmtId="9" fontId="5" fillId="4" borderId="5" xfId="0" applyNumberFormat="1" applyFont="1" applyFill="1" applyBorder="1" applyAlignment="1">
      <alignment horizontal="center"/>
    </xf>
    <xf numFmtId="9" fontId="5" fillId="4" borderId="1" xfId="0" applyNumberFormat="1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168" fontId="5" fillId="4" borderId="1" xfId="0" applyNumberFormat="1" applyFont="1" applyFill="1" applyBorder="1" applyAlignment="1">
      <alignment horizontal="center"/>
    </xf>
    <xf numFmtId="168" fontId="5" fillId="4" borderId="4" xfId="0" applyNumberFormat="1" applyFont="1" applyFill="1" applyBorder="1" applyAlignment="1">
      <alignment horizontal="center"/>
    </xf>
    <xf numFmtId="168" fontId="5" fillId="4" borderId="5" xfId="0" applyNumberFormat="1" applyFont="1" applyFill="1" applyBorder="1" applyAlignment="1">
      <alignment horizontal="center"/>
    </xf>
    <xf numFmtId="168" fontId="5" fillId="3" borderId="4" xfId="0" applyNumberFormat="1" applyFont="1" applyFill="1" applyBorder="1" applyAlignment="1">
      <alignment horizontal="center"/>
    </xf>
    <xf numFmtId="168" fontId="5" fillId="3" borderId="5" xfId="0" applyNumberFormat="1" applyFont="1" applyFill="1" applyBorder="1" applyAlignment="1">
      <alignment horizontal="center"/>
    </xf>
    <xf numFmtId="168" fontId="6" fillId="4" borderId="4" xfId="0" applyNumberFormat="1" applyFont="1" applyFill="1" applyBorder="1" applyAlignment="1" applyProtection="1">
      <alignment horizontal="center"/>
      <protection locked="0"/>
    </xf>
    <xf numFmtId="168" fontId="6" fillId="4" borderId="5" xfId="0" applyNumberFormat="1" applyFont="1" applyFill="1" applyBorder="1" applyAlignment="1" applyProtection="1">
      <alignment horizontal="center"/>
      <protection locked="0"/>
    </xf>
    <xf numFmtId="168" fontId="6" fillId="3" borderId="4" xfId="0" applyNumberFormat="1" applyFont="1" applyFill="1" applyBorder="1" applyAlignment="1" applyProtection="1">
      <alignment horizontal="center"/>
      <protection locked="0"/>
    </xf>
    <xf numFmtId="168" fontId="6" fillId="3" borderId="5" xfId="0" applyNumberFormat="1" applyFont="1" applyFill="1" applyBorder="1" applyAlignment="1" applyProtection="1">
      <alignment horizontal="center"/>
      <protection locked="0"/>
    </xf>
    <xf numFmtId="168" fontId="6" fillId="3" borderId="1" xfId="0" applyNumberFormat="1" applyFont="1" applyFill="1" applyBorder="1" applyAlignment="1">
      <alignment horizontal="center"/>
    </xf>
    <xf numFmtId="168" fontId="6" fillId="2" borderId="1" xfId="0" applyNumberFormat="1" applyFont="1" applyFill="1" applyBorder="1" applyAlignment="1">
      <alignment horizontal="center"/>
    </xf>
    <xf numFmtId="168" fontId="5" fillId="3" borderId="1" xfId="0" applyNumberFormat="1" applyFont="1" applyFill="1" applyBorder="1" applyAlignment="1">
      <alignment horizontal="center"/>
    </xf>
    <xf numFmtId="168" fontId="0" fillId="0" borderId="5" xfId="0" applyNumberFormat="1" applyBorder="1" applyAlignment="1">
      <alignment horizontal="center"/>
    </xf>
    <xf numFmtId="168" fontId="6" fillId="4" borderId="1" xfId="0" applyNumberFormat="1" applyFont="1" applyFill="1" applyBorder="1" applyAlignment="1" applyProtection="1">
      <alignment horizontal="center"/>
      <protection locked="0"/>
    </xf>
    <xf numFmtId="168" fontId="6" fillId="3" borderId="1" xfId="0" applyNumberFormat="1" applyFont="1" applyFill="1" applyBorder="1" applyAlignment="1" applyProtection="1">
      <alignment horizontal="center"/>
      <protection locked="0"/>
    </xf>
    <xf numFmtId="168" fontId="6" fillId="3" borderId="4" xfId="0" applyNumberFormat="1" applyFont="1" applyFill="1" applyBorder="1" applyAlignment="1">
      <alignment horizontal="center"/>
    </xf>
    <xf numFmtId="168" fontId="6" fillId="3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435D87"/>
      <color rgb="FF887648"/>
      <color rgb="FF651739"/>
      <color rgb="FF3C6B66"/>
      <color rgb="FFAB965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119978</xdr:colOff>
      <xdr:row>2</xdr:row>
      <xdr:rowOff>158752</xdr:rowOff>
    </xdr:from>
    <xdr:to>
      <xdr:col>21</xdr:col>
      <xdr:colOff>137583</xdr:colOff>
      <xdr:row>7</xdr:row>
      <xdr:rowOff>148167</xdr:rowOff>
    </xdr:to>
    <xdr:pic>
      <xdr:nvPicPr>
        <xdr:cNvPr id="2" name="Picture 1" descr="joico_logo_black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23990" t="40487" r="24383" b="41176"/>
        <a:stretch>
          <a:fillRect/>
        </a:stretch>
      </xdr:blipFill>
      <xdr:spPr>
        <a:xfrm>
          <a:off x="7369561" y="645585"/>
          <a:ext cx="5012939" cy="13758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6"/>
  <sheetViews>
    <sheetView tabSelected="1" zoomScale="90" zoomScaleNormal="90" workbookViewId="0">
      <selection activeCell="H25" sqref="H25:I25"/>
    </sheetView>
  </sheetViews>
  <sheetFormatPr baseColWidth="10" defaultColWidth="9.140625" defaultRowHeight="12.75" x14ac:dyDescent="0.2"/>
  <cols>
    <col min="1" max="1" width="2.28515625" style="13" customWidth="1"/>
    <col min="2" max="2" width="6.5703125" customWidth="1"/>
    <col min="6" max="6" width="13.85546875" customWidth="1"/>
    <col min="7" max="7" width="2.42578125" customWidth="1"/>
    <col min="8" max="21" width="9.28515625" customWidth="1"/>
    <col min="22" max="22" width="6.7109375" customWidth="1"/>
  </cols>
  <sheetData>
    <row r="1" spans="2:22" s="13" customFormat="1" ht="19.5" customHeight="1" thickBot="1" x14ac:dyDescent="0.25">
      <c r="K1" s="103"/>
    </row>
    <row r="2" spans="2:22" s="13" customFormat="1" ht="19.5" customHeight="1" thickTop="1" x14ac:dyDescent="0.2">
      <c r="B2" s="21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6"/>
    </row>
    <row r="3" spans="2:22" s="13" customFormat="1" ht="19.5" customHeight="1" x14ac:dyDescent="0.2">
      <c r="B3" s="22"/>
      <c r="C3" s="30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27"/>
    </row>
    <row r="4" spans="2:22" s="13" customFormat="1" ht="32.25" customHeight="1" x14ac:dyDescent="0.45">
      <c r="B4" s="22"/>
      <c r="C4" s="33" t="s">
        <v>18</v>
      </c>
      <c r="D4" s="30"/>
      <c r="E4" s="30"/>
      <c r="F4" s="30"/>
      <c r="G4" s="30"/>
      <c r="H4" s="30"/>
      <c r="I4" s="30"/>
      <c r="J4" s="30"/>
      <c r="K4" s="30"/>
      <c r="L4" s="30"/>
      <c r="M4" s="16"/>
      <c r="N4" s="16"/>
      <c r="O4" s="16"/>
      <c r="P4" s="16"/>
      <c r="Q4" s="16"/>
      <c r="R4" s="16"/>
      <c r="S4" s="16"/>
      <c r="T4" s="16"/>
      <c r="U4" s="16"/>
      <c r="V4" s="27"/>
    </row>
    <row r="5" spans="2:22" s="13" customFormat="1" ht="19.5" customHeight="1" x14ac:dyDescent="0.2">
      <c r="B5" s="22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27"/>
    </row>
    <row r="6" spans="2:22" s="13" customFormat="1" ht="19.5" customHeight="1" x14ac:dyDescent="0.2">
      <c r="B6" s="22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27"/>
    </row>
    <row r="7" spans="2:22" s="13" customFormat="1" ht="19.5" customHeight="1" x14ac:dyDescent="0.2"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27"/>
    </row>
    <row r="8" spans="2:22" s="13" customFormat="1" ht="19.5" customHeight="1" x14ac:dyDescent="0.2">
      <c r="B8" s="22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27"/>
    </row>
    <row r="9" spans="2:22" s="13" customFormat="1" ht="19.5" customHeight="1" thickBot="1" x14ac:dyDescent="0.25">
      <c r="B9" s="23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9"/>
    </row>
    <row r="10" spans="2:22" s="13" customFormat="1" ht="19.5" customHeight="1" thickTop="1" thickBot="1" x14ac:dyDescent="0.2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2:22" s="13" customFormat="1" ht="19.5" customHeight="1" thickTop="1" x14ac:dyDescent="0.2">
      <c r="B11" s="21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6"/>
    </row>
    <row r="12" spans="2:22" s="13" customFormat="1" ht="19.5" customHeight="1" x14ac:dyDescent="0.25">
      <c r="B12" s="22"/>
      <c r="C12" s="34"/>
      <c r="D12" s="34"/>
      <c r="E12" s="34"/>
      <c r="F12" s="35" t="s">
        <v>17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27"/>
    </row>
    <row r="13" spans="2:22" s="13" customFormat="1" ht="19.5" customHeight="1" x14ac:dyDescent="0.25">
      <c r="B13" s="22"/>
      <c r="C13" s="16"/>
      <c r="D13" s="97"/>
      <c r="E13" s="97"/>
      <c r="F13" s="98" t="s">
        <v>16</v>
      </c>
      <c r="G13" s="16"/>
      <c r="H13" s="134">
        <v>0</v>
      </c>
      <c r="I13" s="134"/>
      <c r="J13" s="16"/>
      <c r="K13" s="16"/>
      <c r="L13" s="16"/>
      <c r="M13" s="6" t="s">
        <v>19</v>
      </c>
      <c r="N13" s="113">
        <v>0</v>
      </c>
      <c r="O13" s="113"/>
      <c r="P13" s="16"/>
      <c r="Q13" s="16"/>
      <c r="R13" s="16"/>
      <c r="S13" s="6" t="s">
        <v>20</v>
      </c>
      <c r="T13" s="137">
        <f>(T22*N13)+(T41*N14)+(T59*N15)+(T77*N16)+(T96*N17)</f>
        <v>0</v>
      </c>
      <c r="U13" s="138"/>
      <c r="V13" s="27"/>
    </row>
    <row r="14" spans="2:22" s="13" customFormat="1" ht="19.5" customHeight="1" x14ac:dyDescent="0.25">
      <c r="B14" s="22"/>
      <c r="C14" s="16"/>
      <c r="D14" s="97"/>
      <c r="E14" s="97"/>
      <c r="F14" s="99" t="s">
        <v>12</v>
      </c>
      <c r="G14" s="16"/>
      <c r="H14" s="135">
        <v>0</v>
      </c>
      <c r="I14" s="136"/>
      <c r="J14" s="16"/>
      <c r="K14" s="16"/>
      <c r="L14" s="16"/>
      <c r="M14" s="6" t="s">
        <v>19</v>
      </c>
      <c r="N14" s="113">
        <v>0</v>
      </c>
      <c r="O14" s="113"/>
      <c r="P14" s="16"/>
      <c r="Q14" s="16"/>
      <c r="R14" s="16"/>
      <c r="S14" s="6" t="s">
        <v>21</v>
      </c>
      <c r="T14" s="137">
        <f>T13*5</f>
        <v>0</v>
      </c>
      <c r="U14" s="138"/>
      <c r="V14" s="27"/>
    </row>
    <row r="15" spans="2:22" s="13" customFormat="1" ht="19.5" customHeight="1" x14ac:dyDescent="0.25">
      <c r="B15" s="22"/>
      <c r="C15" s="16"/>
      <c r="D15" s="97"/>
      <c r="E15" s="97"/>
      <c r="F15" s="102" t="s">
        <v>13</v>
      </c>
      <c r="G15" s="16"/>
      <c r="H15" s="135">
        <v>0</v>
      </c>
      <c r="I15" s="136"/>
      <c r="J15" s="16"/>
      <c r="K15" s="16"/>
      <c r="L15" s="16"/>
      <c r="M15" s="6" t="s">
        <v>19</v>
      </c>
      <c r="N15" s="113">
        <v>0</v>
      </c>
      <c r="O15" s="113"/>
      <c r="P15" s="16"/>
      <c r="Q15" s="16"/>
      <c r="R15" s="16"/>
      <c r="S15" s="6" t="s">
        <v>22</v>
      </c>
      <c r="T15" s="137">
        <f>T14*4</f>
        <v>0</v>
      </c>
      <c r="U15" s="138"/>
      <c r="V15" s="27"/>
    </row>
    <row r="16" spans="2:22" s="13" customFormat="1" ht="19.5" customHeight="1" x14ac:dyDescent="0.25">
      <c r="B16" s="22"/>
      <c r="C16" s="16"/>
      <c r="D16" s="97"/>
      <c r="E16" s="97"/>
      <c r="F16" s="100" t="s">
        <v>14</v>
      </c>
      <c r="G16" s="16"/>
      <c r="H16" s="135">
        <v>0</v>
      </c>
      <c r="I16" s="136"/>
      <c r="J16" s="16"/>
      <c r="K16" s="16"/>
      <c r="L16" s="16"/>
      <c r="M16" s="6" t="s">
        <v>19</v>
      </c>
      <c r="N16" s="113">
        <v>0</v>
      </c>
      <c r="O16" s="113"/>
      <c r="P16" s="16"/>
      <c r="Q16" s="16"/>
      <c r="R16" s="16"/>
      <c r="S16" s="6" t="s">
        <v>23</v>
      </c>
      <c r="T16" s="137">
        <f>T15*12</f>
        <v>0</v>
      </c>
      <c r="U16" s="138"/>
      <c r="V16" s="27"/>
    </row>
    <row r="17" spans="2:22" s="13" customFormat="1" ht="19.5" customHeight="1" x14ac:dyDescent="0.25">
      <c r="B17" s="22"/>
      <c r="C17" s="16"/>
      <c r="D17" s="97"/>
      <c r="E17" s="97"/>
      <c r="F17" s="101" t="s">
        <v>15</v>
      </c>
      <c r="G17" s="16"/>
      <c r="H17" s="135">
        <v>0</v>
      </c>
      <c r="I17" s="136"/>
      <c r="J17" s="16"/>
      <c r="K17" s="16"/>
      <c r="L17" s="16"/>
      <c r="M17" s="6" t="s">
        <v>19</v>
      </c>
      <c r="N17" s="113">
        <v>0</v>
      </c>
      <c r="O17" s="113"/>
      <c r="P17" s="16"/>
      <c r="Q17" s="16"/>
      <c r="R17" s="16"/>
      <c r="S17" s="6"/>
      <c r="T17" s="32"/>
      <c r="U17" s="31"/>
      <c r="V17" s="27"/>
    </row>
    <row r="18" spans="2:22" s="13" customFormat="1" ht="19.5" customHeight="1" thickBot="1" x14ac:dyDescent="0.25">
      <c r="B18" s="23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9"/>
    </row>
    <row r="19" spans="2:22" s="13" customFormat="1" ht="19.5" customHeight="1" thickTop="1" thickBot="1" x14ac:dyDescent="0.25"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</row>
    <row r="20" spans="2:22" s="16" customFormat="1" ht="20.100000000000001" customHeight="1" thickTop="1" x14ac:dyDescent="0.25">
      <c r="B20" s="63"/>
      <c r="C20" s="64"/>
      <c r="D20" s="64"/>
      <c r="E20" s="64"/>
      <c r="F20" s="90"/>
      <c r="G20" s="64"/>
      <c r="H20" s="64"/>
      <c r="I20" s="64"/>
      <c r="J20" s="91"/>
      <c r="K20" s="91"/>
      <c r="L20" s="91"/>
      <c r="M20" s="91"/>
      <c r="N20" s="64"/>
      <c r="O20" s="64"/>
      <c r="P20" s="92"/>
      <c r="Q20" s="92"/>
      <c r="R20" s="64"/>
      <c r="S20" s="64"/>
      <c r="T20" s="92"/>
      <c r="U20" s="92"/>
      <c r="V20" s="67"/>
    </row>
    <row r="21" spans="2:22" s="16" customFormat="1" ht="20.100000000000001" customHeight="1" x14ac:dyDescent="0.25">
      <c r="B21" s="68"/>
      <c r="C21" s="15"/>
      <c r="D21" s="15"/>
      <c r="E21" s="15"/>
      <c r="F21" s="35" t="s">
        <v>16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14"/>
      <c r="V21" s="69"/>
    </row>
    <row r="22" spans="2:22" s="16" customFormat="1" ht="20.100000000000001" customHeight="1" x14ac:dyDescent="0.25">
      <c r="B22" s="68"/>
      <c r="C22" s="4"/>
      <c r="D22" s="4"/>
      <c r="E22" s="4"/>
      <c r="F22" s="6" t="s">
        <v>24</v>
      </c>
      <c r="G22" s="4"/>
      <c r="H22" s="129">
        <v>0</v>
      </c>
      <c r="I22" s="130"/>
      <c r="J22" s="4"/>
      <c r="K22" s="4"/>
      <c r="L22" s="4"/>
      <c r="M22" s="6" t="s">
        <v>29</v>
      </c>
      <c r="N22" s="135">
        <v>0</v>
      </c>
      <c r="O22" s="136"/>
      <c r="P22" s="4"/>
      <c r="Q22" s="4"/>
      <c r="R22" s="4"/>
      <c r="S22" s="24" t="s">
        <v>34</v>
      </c>
      <c r="T22" s="137">
        <f>H25-N27</f>
        <v>0</v>
      </c>
      <c r="U22" s="138"/>
      <c r="V22" s="69"/>
    </row>
    <row r="23" spans="2:22" s="16" customFormat="1" ht="20.100000000000001" customHeight="1" x14ac:dyDescent="0.25">
      <c r="B23" s="68"/>
      <c r="C23" s="4"/>
      <c r="D23" s="4"/>
      <c r="E23" s="4"/>
      <c r="F23" s="6" t="s">
        <v>25</v>
      </c>
      <c r="G23" s="4"/>
      <c r="H23" s="137">
        <f>H13</f>
        <v>0</v>
      </c>
      <c r="I23" s="138"/>
      <c r="J23" s="4"/>
      <c r="K23" s="4"/>
      <c r="L23" s="4"/>
      <c r="M23" s="6" t="s">
        <v>28</v>
      </c>
      <c r="N23" s="137">
        <f>N22/173.33</f>
        <v>0</v>
      </c>
      <c r="O23" s="138"/>
      <c r="P23" s="4"/>
      <c r="Q23" s="4"/>
      <c r="R23" s="4"/>
      <c r="S23" s="6" t="s">
        <v>19</v>
      </c>
      <c r="T23" s="132">
        <f>N13</f>
        <v>0</v>
      </c>
      <c r="U23" s="133"/>
      <c r="V23" s="69"/>
    </row>
    <row r="24" spans="2:22" s="16" customFormat="1" ht="20.100000000000001" customHeight="1" x14ac:dyDescent="0.25">
      <c r="B24" s="68"/>
      <c r="C24" s="4"/>
      <c r="D24" s="4"/>
      <c r="E24" s="4"/>
      <c r="F24" s="6" t="s">
        <v>26</v>
      </c>
      <c r="G24" s="4"/>
      <c r="H24" s="131">
        <v>0.25</v>
      </c>
      <c r="I24" s="131"/>
      <c r="J24" s="4"/>
      <c r="K24" s="4"/>
      <c r="L24" s="4"/>
      <c r="M24" s="6" t="s">
        <v>30</v>
      </c>
      <c r="N24" s="137">
        <f>N23/60</f>
        <v>0</v>
      </c>
      <c r="O24" s="138"/>
      <c r="P24" s="4"/>
      <c r="Q24" s="4"/>
      <c r="R24" s="4"/>
      <c r="S24" s="6" t="s">
        <v>20</v>
      </c>
      <c r="T24" s="137">
        <f>T23*T22</f>
        <v>0</v>
      </c>
      <c r="U24" s="138"/>
      <c r="V24" s="69"/>
    </row>
    <row r="25" spans="2:22" s="16" customFormat="1" ht="20.100000000000001" customHeight="1" x14ac:dyDescent="0.25">
      <c r="B25" s="68"/>
      <c r="C25" s="4"/>
      <c r="D25" s="4"/>
      <c r="E25" s="4"/>
      <c r="F25" s="6" t="s">
        <v>27</v>
      </c>
      <c r="G25" s="4"/>
      <c r="H25" s="137">
        <f>H23/(100%+H24)</f>
        <v>0</v>
      </c>
      <c r="I25" s="138"/>
      <c r="J25" s="4"/>
      <c r="K25" s="4"/>
      <c r="L25" s="4"/>
      <c r="M25" s="6" t="s">
        <v>31</v>
      </c>
      <c r="N25" s="108">
        <v>25</v>
      </c>
      <c r="O25" s="108"/>
      <c r="P25" s="4"/>
      <c r="Q25" s="4"/>
      <c r="R25" s="4"/>
      <c r="S25" s="6" t="s">
        <v>21</v>
      </c>
      <c r="T25" s="137">
        <f>T24*5</f>
        <v>0</v>
      </c>
      <c r="U25" s="138"/>
      <c r="V25" s="69"/>
    </row>
    <row r="26" spans="2:22" s="16" customFormat="1" ht="20.100000000000001" customHeight="1" x14ac:dyDescent="0.25">
      <c r="B26" s="68"/>
      <c r="C26" s="10"/>
      <c r="D26" s="10"/>
      <c r="E26" s="10"/>
      <c r="F26" s="20" t="s">
        <v>46</v>
      </c>
      <c r="G26" s="4"/>
      <c r="H26" s="137">
        <f>T36</f>
        <v>0</v>
      </c>
      <c r="I26" s="138"/>
      <c r="J26" s="4"/>
      <c r="K26" s="4"/>
      <c r="L26" s="4"/>
      <c r="M26" s="6" t="s">
        <v>32</v>
      </c>
      <c r="N26" s="137">
        <f>N25*N24</f>
        <v>0</v>
      </c>
      <c r="O26" s="138"/>
      <c r="P26" s="4"/>
      <c r="Q26" s="4"/>
      <c r="R26" s="4"/>
      <c r="S26" s="6" t="s">
        <v>22</v>
      </c>
      <c r="T26" s="137">
        <f>T25*4</f>
        <v>0</v>
      </c>
      <c r="U26" s="138"/>
      <c r="V26" s="69"/>
    </row>
    <row r="27" spans="2:22" s="16" customFormat="1" ht="20.100000000000001" customHeight="1" x14ac:dyDescent="0.25">
      <c r="B27" s="68"/>
      <c r="C27" s="4"/>
      <c r="D27" s="4"/>
      <c r="E27" s="4"/>
      <c r="F27" s="6"/>
      <c r="G27" s="4"/>
      <c r="H27" s="109"/>
      <c r="I27" s="109"/>
      <c r="J27" s="4"/>
      <c r="K27" s="4"/>
      <c r="L27" s="4"/>
      <c r="M27" s="6" t="s">
        <v>33</v>
      </c>
      <c r="N27" s="137">
        <f>H26+N26</f>
        <v>0</v>
      </c>
      <c r="O27" s="138"/>
      <c r="P27" s="4"/>
      <c r="Q27" s="4"/>
      <c r="R27" s="4"/>
      <c r="S27" s="6" t="s">
        <v>23</v>
      </c>
      <c r="T27" s="137">
        <f>T26*12</f>
        <v>0</v>
      </c>
      <c r="U27" s="138"/>
      <c r="V27" s="69"/>
    </row>
    <row r="28" spans="2:22" s="16" customFormat="1" ht="20.100000000000001" customHeight="1" x14ac:dyDescent="0.25">
      <c r="B28" s="68"/>
      <c r="C28" s="3"/>
      <c r="D28" s="3"/>
      <c r="E28" s="3"/>
      <c r="F28" s="6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69"/>
    </row>
    <row r="29" spans="2:22" s="16" customFormat="1" ht="20.100000000000001" customHeight="1" x14ac:dyDescent="0.25">
      <c r="B29" s="68"/>
      <c r="C29" s="3"/>
      <c r="D29" s="3"/>
      <c r="E29" s="3"/>
      <c r="F29" s="4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69"/>
    </row>
    <row r="30" spans="2:22" s="16" customFormat="1" ht="20.100000000000001" customHeight="1" x14ac:dyDescent="0.25">
      <c r="B30" s="68"/>
      <c r="C30" s="4"/>
      <c r="D30" s="4"/>
      <c r="E30" s="4"/>
      <c r="F30" s="4"/>
      <c r="G30" s="4"/>
      <c r="H30" s="107" t="s">
        <v>3</v>
      </c>
      <c r="I30" s="107"/>
      <c r="J30" s="107" t="s">
        <v>36</v>
      </c>
      <c r="K30" s="107"/>
      <c r="L30" s="107" t="s">
        <v>38</v>
      </c>
      <c r="M30" s="107"/>
      <c r="N30" s="107" t="s">
        <v>44</v>
      </c>
      <c r="O30" s="107"/>
      <c r="P30" s="107" t="s">
        <v>40</v>
      </c>
      <c r="Q30" s="107"/>
      <c r="R30" s="107" t="s">
        <v>42</v>
      </c>
      <c r="S30" s="107"/>
      <c r="T30" s="107" t="s">
        <v>45</v>
      </c>
      <c r="U30" s="107"/>
      <c r="V30" s="69"/>
    </row>
    <row r="31" spans="2:22" s="16" customFormat="1" ht="20.100000000000001" customHeight="1" x14ac:dyDescent="0.25">
      <c r="B31" s="68"/>
      <c r="C31" s="4"/>
      <c r="D31" s="4"/>
      <c r="E31" s="4"/>
      <c r="F31" s="4"/>
      <c r="G31" s="4"/>
      <c r="H31" s="107" t="s">
        <v>35</v>
      </c>
      <c r="I31" s="107"/>
      <c r="J31" s="107" t="s">
        <v>37</v>
      </c>
      <c r="K31" s="107"/>
      <c r="L31" s="107" t="s">
        <v>39</v>
      </c>
      <c r="M31" s="107"/>
      <c r="N31" s="107" t="s">
        <v>37</v>
      </c>
      <c r="O31" s="107"/>
      <c r="P31" s="107" t="s">
        <v>41</v>
      </c>
      <c r="Q31" s="107"/>
      <c r="R31" s="107" t="s">
        <v>43</v>
      </c>
      <c r="S31" s="107"/>
      <c r="T31" s="107" t="s">
        <v>43</v>
      </c>
      <c r="U31" s="107"/>
      <c r="V31" s="69"/>
    </row>
    <row r="32" spans="2:22" s="16" customFormat="1" ht="20.100000000000001" customHeight="1" x14ac:dyDescent="0.25">
      <c r="B32" s="68"/>
      <c r="C32" s="11"/>
      <c r="D32" s="11"/>
      <c r="E32" s="11"/>
      <c r="F32" s="19" t="s">
        <v>11</v>
      </c>
      <c r="G32" s="4"/>
      <c r="H32" s="105">
        <v>1000</v>
      </c>
      <c r="I32" s="105"/>
      <c r="J32" s="139">
        <v>0</v>
      </c>
      <c r="K32" s="140"/>
      <c r="L32" s="141">
        <f>J32*(100%-H22)</f>
        <v>0</v>
      </c>
      <c r="M32" s="142"/>
      <c r="N32" s="105">
        <v>100</v>
      </c>
      <c r="O32" s="105"/>
      <c r="P32" s="143">
        <f>L32/N32</f>
        <v>0</v>
      </c>
      <c r="Q32" s="143"/>
      <c r="R32" s="105">
        <v>2</v>
      </c>
      <c r="S32" s="105"/>
      <c r="T32" s="143">
        <f>P32*R32</f>
        <v>0</v>
      </c>
      <c r="U32" s="143"/>
      <c r="V32" s="69"/>
    </row>
    <row r="33" spans="2:22" s="16" customFormat="1" ht="20.100000000000001" customHeight="1" x14ac:dyDescent="0.25">
      <c r="B33" s="68"/>
      <c r="C33" s="4"/>
      <c r="D33" s="4"/>
      <c r="E33" s="4"/>
      <c r="F33" s="6" t="s">
        <v>2</v>
      </c>
      <c r="G33" s="4"/>
      <c r="H33" s="105">
        <v>1000</v>
      </c>
      <c r="I33" s="105"/>
      <c r="J33" s="139">
        <v>0</v>
      </c>
      <c r="K33" s="140"/>
      <c r="L33" s="141">
        <f>J33*(100%-H22)</f>
        <v>0</v>
      </c>
      <c r="M33" s="142"/>
      <c r="N33" s="105">
        <v>100</v>
      </c>
      <c r="O33" s="105"/>
      <c r="P33" s="143">
        <f t="shared" ref="P33:P35" si="0">L33/N33</f>
        <v>0</v>
      </c>
      <c r="Q33" s="143"/>
      <c r="R33" s="105">
        <v>1</v>
      </c>
      <c r="S33" s="105"/>
      <c r="T33" s="143">
        <f>P33*R33</f>
        <v>0</v>
      </c>
      <c r="U33" s="143"/>
      <c r="V33" s="69"/>
    </row>
    <row r="34" spans="2:22" s="16" customFormat="1" ht="20.100000000000001" customHeight="1" x14ac:dyDescent="0.25">
      <c r="B34" s="68"/>
      <c r="C34" s="4"/>
      <c r="D34" s="4"/>
      <c r="E34" s="4"/>
      <c r="F34" s="6" t="s">
        <v>0</v>
      </c>
      <c r="G34" s="4"/>
      <c r="H34" s="105">
        <v>1000</v>
      </c>
      <c r="I34" s="105"/>
      <c r="J34" s="139">
        <v>0</v>
      </c>
      <c r="K34" s="140"/>
      <c r="L34" s="141">
        <f>J34*(100%-H22)</f>
        <v>0</v>
      </c>
      <c r="M34" s="142"/>
      <c r="N34" s="105">
        <v>100</v>
      </c>
      <c r="O34" s="105"/>
      <c r="P34" s="143">
        <f t="shared" si="0"/>
        <v>0</v>
      </c>
      <c r="Q34" s="143"/>
      <c r="R34" s="105">
        <v>1</v>
      </c>
      <c r="S34" s="105"/>
      <c r="T34" s="143">
        <f>P34*R34</f>
        <v>0</v>
      </c>
      <c r="U34" s="143"/>
      <c r="V34" s="69"/>
    </row>
    <row r="35" spans="2:22" s="16" customFormat="1" ht="20.100000000000001" customHeight="1" x14ac:dyDescent="0.25">
      <c r="B35" s="68"/>
      <c r="C35" s="4"/>
      <c r="D35" s="4"/>
      <c r="E35" s="4"/>
      <c r="F35" s="6" t="s">
        <v>1</v>
      </c>
      <c r="G35" s="4"/>
      <c r="H35" s="105">
        <v>1000</v>
      </c>
      <c r="I35" s="105"/>
      <c r="J35" s="139">
        <v>0</v>
      </c>
      <c r="K35" s="140"/>
      <c r="L35" s="141">
        <f>J35*(100%-H22)</f>
        <v>0</v>
      </c>
      <c r="M35" s="142"/>
      <c r="N35" s="105">
        <v>100</v>
      </c>
      <c r="O35" s="105"/>
      <c r="P35" s="143">
        <f t="shared" si="0"/>
        <v>0</v>
      </c>
      <c r="Q35" s="143"/>
      <c r="R35" s="105">
        <v>1</v>
      </c>
      <c r="S35" s="105"/>
      <c r="T35" s="143">
        <f>P35*R35</f>
        <v>0</v>
      </c>
      <c r="U35" s="143"/>
      <c r="V35" s="69"/>
    </row>
    <row r="36" spans="2:22" s="16" customFormat="1" ht="20.100000000000001" customHeight="1" x14ac:dyDescent="0.25">
      <c r="B36" s="68"/>
      <c r="C36" s="11"/>
      <c r="D36" s="11"/>
      <c r="E36" s="11"/>
      <c r="F36" s="12" t="s">
        <v>47</v>
      </c>
      <c r="G36" s="4"/>
      <c r="H36" s="7"/>
      <c r="I36" s="7"/>
      <c r="J36" s="8"/>
      <c r="K36" s="8"/>
      <c r="L36" s="8"/>
      <c r="M36" s="8"/>
      <c r="N36" s="7"/>
      <c r="O36" s="7"/>
      <c r="P36" s="9"/>
      <c r="Q36" s="9"/>
      <c r="R36" s="7"/>
      <c r="S36" s="7"/>
      <c r="T36" s="144">
        <f>SUM(T32:U35)</f>
        <v>0</v>
      </c>
      <c r="U36" s="144"/>
      <c r="V36" s="69"/>
    </row>
    <row r="37" spans="2:22" s="16" customFormat="1" ht="20.100000000000001" customHeight="1" thickBot="1" x14ac:dyDescent="0.3">
      <c r="B37" s="70"/>
      <c r="C37" s="71"/>
      <c r="D37" s="71"/>
      <c r="E37" s="71"/>
      <c r="F37" s="93"/>
      <c r="G37" s="71"/>
      <c r="H37" s="94"/>
      <c r="I37" s="94"/>
      <c r="J37" s="95"/>
      <c r="K37" s="95"/>
      <c r="L37" s="95"/>
      <c r="M37" s="95"/>
      <c r="N37" s="94"/>
      <c r="O37" s="94"/>
      <c r="P37" s="95"/>
      <c r="Q37" s="95"/>
      <c r="R37" s="94"/>
      <c r="S37" s="94"/>
      <c r="T37" s="96"/>
      <c r="U37" s="96"/>
      <c r="V37" s="74"/>
    </row>
    <row r="38" spans="2:22" s="16" customFormat="1" ht="20.100000000000001" customHeight="1" thickTop="1" thickBot="1" x14ac:dyDescent="0.3">
      <c r="C38" s="4"/>
      <c r="D38" s="4"/>
      <c r="E38" s="4"/>
      <c r="F38" s="5"/>
      <c r="G38" s="4"/>
      <c r="H38" s="7"/>
      <c r="I38" s="7"/>
      <c r="J38" s="9"/>
      <c r="K38" s="9"/>
      <c r="L38" s="9"/>
      <c r="M38" s="9"/>
      <c r="N38" s="7"/>
      <c r="O38" s="7"/>
      <c r="P38" s="9"/>
      <c r="Q38" s="9"/>
      <c r="R38" s="7"/>
      <c r="S38" s="7"/>
      <c r="T38" s="18"/>
      <c r="U38" s="18"/>
      <c r="V38" s="2"/>
    </row>
    <row r="39" spans="2:22" s="16" customFormat="1" ht="20.100000000000001" customHeight="1" thickTop="1" x14ac:dyDescent="0.25">
      <c r="B39" s="75"/>
      <c r="C39" s="76"/>
      <c r="D39" s="76"/>
      <c r="E39" s="76"/>
      <c r="F39" s="77"/>
      <c r="G39" s="76"/>
      <c r="H39" s="78"/>
      <c r="I39" s="78"/>
      <c r="J39" s="79"/>
      <c r="K39" s="79"/>
      <c r="L39" s="79"/>
      <c r="M39" s="79"/>
      <c r="N39" s="78"/>
      <c r="O39" s="78"/>
      <c r="P39" s="79"/>
      <c r="Q39" s="79"/>
      <c r="R39" s="78"/>
      <c r="S39" s="78"/>
      <c r="T39" s="80"/>
      <c r="U39" s="80"/>
      <c r="V39" s="81"/>
    </row>
    <row r="40" spans="2:22" s="16" customFormat="1" ht="20.100000000000001" customHeight="1" x14ac:dyDescent="0.25">
      <c r="B40" s="82"/>
      <c r="C40" s="15"/>
      <c r="D40" s="15"/>
      <c r="E40" s="15"/>
      <c r="F40" s="35" t="s">
        <v>12</v>
      </c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14"/>
      <c r="V40" s="83"/>
    </row>
    <row r="41" spans="2:22" s="16" customFormat="1" ht="20.100000000000001" customHeight="1" x14ac:dyDescent="0.25">
      <c r="B41" s="82"/>
      <c r="C41" s="4"/>
      <c r="D41" s="4"/>
      <c r="E41" s="4"/>
      <c r="F41" s="6" t="s">
        <v>24</v>
      </c>
      <c r="G41" s="4"/>
      <c r="H41" s="110">
        <f>H22</f>
        <v>0</v>
      </c>
      <c r="I41" s="111"/>
      <c r="J41" s="4"/>
      <c r="K41" s="4"/>
      <c r="L41" s="4"/>
      <c r="M41" s="6" t="s">
        <v>29</v>
      </c>
      <c r="N41" s="145">
        <f>N22</f>
        <v>0</v>
      </c>
      <c r="O41" s="145"/>
      <c r="P41" s="4"/>
      <c r="Q41" s="4"/>
      <c r="R41" s="4"/>
      <c r="S41" s="24" t="s">
        <v>34</v>
      </c>
      <c r="T41" s="145">
        <f>H44-N46</f>
        <v>0</v>
      </c>
      <c r="U41" s="145"/>
      <c r="V41" s="83"/>
    </row>
    <row r="42" spans="2:22" s="16" customFormat="1" ht="20.100000000000001" customHeight="1" x14ac:dyDescent="0.25">
      <c r="B42" s="82"/>
      <c r="C42" s="4"/>
      <c r="D42" s="4"/>
      <c r="E42" s="4"/>
      <c r="F42" s="6" t="s">
        <v>25</v>
      </c>
      <c r="G42" s="4"/>
      <c r="H42" s="145">
        <f>H14</f>
        <v>0</v>
      </c>
      <c r="I42" s="145"/>
      <c r="J42" s="4"/>
      <c r="K42" s="4"/>
      <c r="L42" s="4"/>
      <c r="M42" s="6" t="s">
        <v>28</v>
      </c>
      <c r="N42" s="145">
        <f>N41/173.33</f>
        <v>0</v>
      </c>
      <c r="O42" s="145"/>
      <c r="P42" s="4"/>
      <c r="Q42" s="4"/>
      <c r="R42" s="4"/>
      <c r="S42" s="6" t="s">
        <v>19</v>
      </c>
      <c r="T42" s="108">
        <f>N14</f>
        <v>0</v>
      </c>
      <c r="U42" s="108"/>
      <c r="V42" s="83"/>
    </row>
    <row r="43" spans="2:22" s="16" customFormat="1" ht="20.100000000000001" customHeight="1" x14ac:dyDescent="0.25">
      <c r="B43" s="82"/>
      <c r="C43" s="4"/>
      <c r="D43" s="4"/>
      <c r="E43" s="4"/>
      <c r="F43" s="6" t="s">
        <v>26</v>
      </c>
      <c r="G43" s="4"/>
      <c r="H43" s="112">
        <f>H24</f>
        <v>0.25</v>
      </c>
      <c r="I43" s="112"/>
      <c r="J43" s="4"/>
      <c r="K43" s="4"/>
      <c r="L43" s="4"/>
      <c r="M43" s="6" t="s">
        <v>30</v>
      </c>
      <c r="N43" s="145">
        <f>N42/60</f>
        <v>0</v>
      </c>
      <c r="O43" s="145"/>
      <c r="P43" s="4"/>
      <c r="Q43" s="4"/>
      <c r="R43" s="4"/>
      <c r="S43" s="6" t="s">
        <v>20</v>
      </c>
      <c r="T43" s="137">
        <f>T42*T41</f>
        <v>0</v>
      </c>
      <c r="U43" s="146"/>
      <c r="V43" s="83"/>
    </row>
    <row r="44" spans="2:22" s="16" customFormat="1" ht="20.100000000000001" customHeight="1" x14ac:dyDescent="0.25">
      <c r="B44" s="82"/>
      <c r="C44" s="4"/>
      <c r="D44" s="4"/>
      <c r="E44" s="4"/>
      <c r="F44" s="6" t="s">
        <v>27</v>
      </c>
      <c r="G44" s="4"/>
      <c r="H44" s="145">
        <f>H42/(100%+H43)</f>
        <v>0</v>
      </c>
      <c r="I44" s="145"/>
      <c r="J44" s="4"/>
      <c r="K44" s="4"/>
      <c r="L44" s="4"/>
      <c r="M44" s="6" t="s">
        <v>31</v>
      </c>
      <c r="N44" s="108">
        <v>20</v>
      </c>
      <c r="O44" s="108"/>
      <c r="P44" s="4"/>
      <c r="Q44" s="4"/>
      <c r="R44" s="4"/>
      <c r="S44" s="6" t="s">
        <v>21</v>
      </c>
      <c r="T44" s="137">
        <f>T43*5</f>
        <v>0</v>
      </c>
      <c r="U44" s="146"/>
      <c r="V44" s="83"/>
    </row>
    <row r="45" spans="2:22" s="16" customFormat="1" ht="20.100000000000001" customHeight="1" x14ac:dyDescent="0.3">
      <c r="B45" s="82"/>
      <c r="C45" s="10"/>
      <c r="D45" s="10"/>
      <c r="E45" s="10"/>
      <c r="F45" s="20" t="s">
        <v>46</v>
      </c>
      <c r="G45" s="4"/>
      <c r="H45" s="145">
        <f>T54</f>
        <v>0</v>
      </c>
      <c r="I45" s="145"/>
      <c r="J45" s="4"/>
      <c r="K45" s="4"/>
      <c r="L45" s="4"/>
      <c r="M45" s="6" t="s">
        <v>32</v>
      </c>
      <c r="N45" s="145">
        <f>N44*N43</f>
        <v>0</v>
      </c>
      <c r="O45" s="145"/>
      <c r="P45" s="4"/>
      <c r="Q45" s="4"/>
      <c r="R45" s="4"/>
      <c r="S45" s="6" t="s">
        <v>22</v>
      </c>
      <c r="T45" s="137">
        <f>T44*4</f>
        <v>0</v>
      </c>
      <c r="U45" s="146"/>
      <c r="V45" s="84"/>
    </row>
    <row r="46" spans="2:22" s="16" customFormat="1" ht="20.100000000000001" customHeight="1" x14ac:dyDescent="0.3">
      <c r="B46" s="82"/>
      <c r="C46" s="4"/>
      <c r="D46" s="4"/>
      <c r="E46" s="4"/>
      <c r="F46" s="6"/>
      <c r="G46" s="4"/>
      <c r="H46" s="109"/>
      <c r="I46" s="109"/>
      <c r="J46" s="4"/>
      <c r="K46" s="4"/>
      <c r="L46" s="4"/>
      <c r="M46" s="6" t="s">
        <v>33</v>
      </c>
      <c r="N46" s="145">
        <f>H45+N45</f>
        <v>0</v>
      </c>
      <c r="O46" s="145"/>
      <c r="P46" s="4"/>
      <c r="Q46" s="4"/>
      <c r="R46" s="4"/>
      <c r="S46" s="6" t="s">
        <v>23</v>
      </c>
      <c r="T46" s="137">
        <f>T45*12</f>
        <v>0</v>
      </c>
      <c r="U46" s="146"/>
      <c r="V46" s="84"/>
    </row>
    <row r="47" spans="2:22" s="16" customFormat="1" ht="20.100000000000001" customHeight="1" x14ac:dyDescent="0.3">
      <c r="B47" s="82"/>
      <c r="C47" s="3"/>
      <c r="D47" s="3"/>
      <c r="E47" s="3"/>
      <c r="F47" s="6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84"/>
    </row>
    <row r="48" spans="2:22" s="16" customFormat="1" ht="20.100000000000001" customHeight="1" x14ac:dyDescent="0.3">
      <c r="B48" s="82"/>
      <c r="C48" s="3"/>
      <c r="D48" s="3"/>
      <c r="E48" s="3"/>
      <c r="F48" s="4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84"/>
    </row>
    <row r="49" spans="2:22" s="16" customFormat="1" ht="20.100000000000001" customHeight="1" x14ac:dyDescent="0.3">
      <c r="B49" s="82"/>
      <c r="C49" s="4"/>
      <c r="D49" s="4"/>
      <c r="E49" s="4"/>
      <c r="F49" s="4"/>
      <c r="G49" s="4"/>
      <c r="H49" s="107" t="s">
        <v>3</v>
      </c>
      <c r="I49" s="107"/>
      <c r="J49" s="107" t="s">
        <v>36</v>
      </c>
      <c r="K49" s="107"/>
      <c r="L49" s="107" t="s">
        <v>38</v>
      </c>
      <c r="M49" s="107"/>
      <c r="N49" s="107" t="s">
        <v>44</v>
      </c>
      <c r="O49" s="107"/>
      <c r="P49" s="107" t="s">
        <v>40</v>
      </c>
      <c r="Q49" s="107"/>
      <c r="R49" s="107" t="s">
        <v>42</v>
      </c>
      <c r="S49" s="107"/>
      <c r="T49" s="107" t="s">
        <v>45</v>
      </c>
      <c r="U49" s="107"/>
      <c r="V49" s="84"/>
    </row>
    <row r="50" spans="2:22" s="16" customFormat="1" ht="20.100000000000001" customHeight="1" x14ac:dyDescent="0.3">
      <c r="B50" s="82"/>
      <c r="C50" s="4"/>
      <c r="D50" s="4"/>
      <c r="E50" s="4"/>
      <c r="F50" s="4"/>
      <c r="G50" s="4"/>
      <c r="H50" s="107" t="s">
        <v>35</v>
      </c>
      <c r="I50" s="107"/>
      <c r="J50" s="107" t="s">
        <v>37</v>
      </c>
      <c r="K50" s="107"/>
      <c r="L50" s="107" t="s">
        <v>39</v>
      </c>
      <c r="M50" s="107"/>
      <c r="N50" s="107" t="s">
        <v>37</v>
      </c>
      <c r="O50" s="107"/>
      <c r="P50" s="107" t="s">
        <v>41</v>
      </c>
      <c r="Q50" s="107"/>
      <c r="R50" s="107" t="s">
        <v>43</v>
      </c>
      <c r="S50" s="107"/>
      <c r="T50" s="107" t="s">
        <v>43</v>
      </c>
      <c r="U50" s="107"/>
      <c r="V50" s="84"/>
    </row>
    <row r="51" spans="2:22" s="16" customFormat="1" ht="20.100000000000001" customHeight="1" x14ac:dyDescent="0.3">
      <c r="B51" s="82"/>
      <c r="C51" s="11"/>
      <c r="D51" s="11"/>
      <c r="E51" s="11"/>
      <c r="F51" s="19" t="s">
        <v>4</v>
      </c>
      <c r="G51" s="4"/>
      <c r="H51" s="104">
        <v>1000</v>
      </c>
      <c r="I51" s="104"/>
      <c r="J51" s="147">
        <v>0</v>
      </c>
      <c r="K51" s="147"/>
      <c r="L51" s="141">
        <f>J51*(100%-H41)</f>
        <v>0</v>
      </c>
      <c r="M51" s="142"/>
      <c r="N51" s="105">
        <f>H51/10</f>
        <v>100</v>
      </c>
      <c r="O51" s="105"/>
      <c r="P51" s="143">
        <f>L51/N51</f>
        <v>0</v>
      </c>
      <c r="Q51" s="143"/>
      <c r="R51" s="105">
        <v>2</v>
      </c>
      <c r="S51" s="105"/>
      <c r="T51" s="143">
        <f>P51*R51</f>
        <v>0</v>
      </c>
      <c r="U51" s="143"/>
      <c r="V51" s="84"/>
    </row>
    <row r="52" spans="2:22" s="16" customFormat="1" ht="20.100000000000001" customHeight="1" x14ac:dyDescent="0.3">
      <c r="B52" s="82"/>
      <c r="C52" s="4"/>
      <c r="D52" s="4"/>
      <c r="E52" s="4"/>
      <c r="F52" s="6" t="s">
        <v>2</v>
      </c>
      <c r="G52" s="4"/>
      <c r="H52" s="104">
        <v>1000</v>
      </c>
      <c r="I52" s="104"/>
      <c r="J52" s="148">
        <f>J33</f>
        <v>0</v>
      </c>
      <c r="K52" s="148"/>
      <c r="L52" s="141">
        <f>J52*(100%-H41)</f>
        <v>0</v>
      </c>
      <c r="M52" s="142"/>
      <c r="N52" s="105">
        <f t="shared" ref="N52:N53" si="1">H52/10</f>
        <v>100</v>
      </c>
      <c r="O52" s="105"/>
      <c r="P52" s="143">
        <f t="shared" ref="P52:P53" si="2">L52/N52</f>
        <v>0</v>
      </c>
      <c r="Q52" s="143"/>
      <c r="R52" s="105">
        <v>1</v>
      </c>
      <c r="S52" s="105"/>
      <c r="T52" s="143">
        <f>P52*R52</f>
        <v>0</v>
      </c>
      <c r="U52" s="143"/>
      <c r="V52" s="84"/>
    </row>
    <row r="53" spans="2:22" s="16" customFormat="1" ht="20.100000000000001" customHeight="1" x14ac:dyDescent="0.3">
      <c r="B53" s="82"/>
      <c r="C53" s="4"/>
      <c r="D53" s="4"/>
      <c r="E53" s="4"/>
      <c r="F53" s="6" t="s">
        <v>5</v>
      </c>
      <c r="G53" s="4"/>
      <c r="H53" s="104">
        <v>500</v>
      </c>
      <c r="I53" s="104"/>
      <c r="J53" s="147">
        <v>0</v>
      </c>
      <c r="K53" s="147"/>
      <c r="L53" s="141">
        <f>J53*(100%-H41)</f>
        <v>0</v>
      </c>
      <c r="M53" s="142"/>
      <c r="N53" s="105">
        <f t="shared" si="1"/>
        <v>50</v>
      </c>
      <c r="O53" s="105"/>
      <c r="P53" s="143">
        <f t="shared" si="2"/>
        <v>0</v>
      </c>
      <c r="Q53" s="143"/>
      <c r="R53" s="105">
        <v>1</v>
      </c>
      <c r="S53" s="105"/>
      <c r="T53" s="143">
        <f>P53*R53</f>
        <v>0</v>
      </c>
      <c r="U53" s="143"/>
      <c r="V53" s="84"/>
    </row>
    <row r="54" spans="2:22" s="16" customFormat="1" ht="20.100000000000001" customHeight="1" x14ac:dyDescent="0.25">
      <c r="B54" s="82"/>
      <c r="C54" s="11"/>
      <c r="D54" s="11"/>
      <c r="E54" s="11"/>
      <c r="F54" s="12" t="s">
        <v>47</v>
      </c>
      <c r="G54" s="4"/>
      <c r="H54" s="7"/>
      <c r="I54" s="7"/>
      <c r="J54" s="8"/>
      <c r="K54" s="8"/>
      <c r="L54" s="8"/>
      <c r="M54" s="8"/>
      <c r="N54" s="7"/>
      <c r="O54" s="7"/>
      <c r="P54" s="9"/>
      <c r="Q54" s="9"/>
      <c r="R54" s="7"/>
      <c r="S54" s="7"/>
      <c r="T54" s="144">
        <f>SUM(T51:U53)</f>
        <v>0</v>
      </c>
      <c r="U54" s="144"/>
      <c r="V54" s="83"/>
    </row>
    <row r="55" spans="2:22" s="16" customFormat="1" ht="20.100000000000001" customHeight="1" thickBot="1" x14ac:dyDescent="0.3">
      <c r="B55" s="85"/>
      <c r="C55" s="86"/>
      <c r="D55" s="126"/>
      <c r="E55" s="126"/>
      <c r="F55" s="126"/>
      <c r="G55" s="86"/>
      <c r="H55" s="87"/>
      <c r="I55" s="87"/>
      <c r="J55" s="88"/>
      <c r="K55" s="88"/>
      <c r="L55" s="88"/>
      <c r="M55" s="88"/>
      <c r="N55" s="87"/>
      <c r="O55" s="87"/>
      <c r="P55" s="88"/>
      <c r="Q55" s="88"/>
      <c r="R55" s="87"/>
      <c r="S55" s="87"/>
      <c r="T55" s="88"/>
      <c r="U55" s="88"/>
      <c r="V55" s="89"/>
    </row>
    <row r="56" spans="2:22" s="16" customFormat="1" ht="20.100000000000001" customHeight="1" thickTop="1" thickBot="1" x14ac:dyDescent="0.3">
      <c r="C56" s="4"/>
      <c r="D56" s="4"/>
      <c r="E56" s="4"/>
      <c r="F56" s="6"/>
      <c r="G56" s="4"/>
      <c r="H56" s="107"/>
      <c r="I56" s="107"/>
      <c r="J56" s="127"/>
      <c r="K56" s="127"/>
      <c r="L56" s="17"/>
      <c r="M56" s="17"/>
      <c r="N56" s="107"/>
      <c r="O56" s="107"/>
      <c r="P56" s="128"/>
      <c r="Q56" s="128"/>
      <c r="R56" s="107"/>
      <c r="S56" s="107"/>
      <c r="T56" s="128"/>
      <c r="U56" s="128"/>
      <c r="V56" s="2"/>
    </row>
    <row r="57" spans="2:22" s="16" customFormat="1" ht="20.100000000000001" customHeight="1" thickTop="1" x14ac:dyDescent="0.25">
      <c r="B57" s="63"/>
      <c r="C57" s="64"/>
      <c r="D57" s="64"/>
      <c r="E57" s="64"/>
      <c r="F57" s="65"/>
      <c r="G57" s="64"/>
      <c r="H57" s="115"/>
      <c r="I57" s="115"/>
      <c r="J57" s="116"/>
      <c r="K57" s="116"/>
      <c r="L57" s="66"/>
      <c r="M57" s="66"/>
      <c r="N57" s="115"/>
      <c r="O57" s="115"/>
      <c r="P57" s="114"/>
      <c r="Q57" s="114"/>
      <c r="R57" s="115"/>
      <c r="S57" s="115"/>
      <c r="T57" s="114"/>
      <c r="U57" s="114"/>
      <c r="V57" s="67"/>
    </row>
    <row r="58" spans="2:22" s="16" customFormat="1" ht="20.100000000000001" customHeight="1" x14ac:dyDescent="0.25">
      <c r="B58" s="68"/>
      <c r="C58" s="15"/>
      <c r="D58" s="15"/>
      <c r="E58" s="15"/>
      <c r="F58" s="35" t="s">
        <v>13</v>
      </c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14"/>
      <c r="V58" s="69"/>
    </row>
    <row r="59" spans="2:22" s="16" customFormat="1" ht="20.100000000000001" customHeight="1" x14ac:dyDescent="0.25">
      <c r="B59" s="68"/>
      <c r="C59" s="4"/>
      <c r="D59" s="4"/>
      <c r="E59" s="4"/>
      <c r="F59" s="6" t="s">
        <v>24</v>
      </c>
      <c r="G59" s="4"/>
      <c r="H59" s="110">
        <f>H22</f>
        <v>0</v>
      </c>
      <c r="I59" s="111"/>
      <c r="J59" s="4"/>
      <c r="K59" s="4"/>
      <c r="L59" s="4"/>
      <c r="M59" s="6" t="s">
        <v>29</v>
      </c>
      <c r="N59" s="145">
        <f>N22</f>
        <v>0</v>
      </c>
      <c r="O59" s="145"/>
      <c r="P59" s="4"/>
      <c r="Q59" s="4"/>
      <c r="R59" s="4"/>
      <c r="S59" s="24" t="s">
        <v>34</v>
      </c>
      <c r="T59" s="145">
        <f>H62-N64</f>
        <v>0</v>
      </c>
      <c r="U59" s="145"/>
      <c r="V59" s="69"/>
    </row>
    <row r="60" spans="2:22" s="16" customFormat="1" ht="20.100000000000001" customHeight="1" x14ac:dyDescent="0.25">
      <c r="B60" s="68"/>
      <c r="C60" s="4"/>
      <c r="D60" s="4"/>
      <c r="E60" s="4"/>
      <c r="F60" s="6" t="s">
        <v>25</v>
      </c>
      <c r="G60" s="4"/>
      <c r="H60" s="145">
        <f>H15</f>
        <v>0</v>
      </c>
      <c r="I60" s="145"/>
      <c r="J60" s="4"/>
      <c r="K60" s="4"/>
      <c r="L60" s="4"/>
      <c r="M60" s="6" t="s">
        <v>28</v>
      </c>
      <c r="N60" s="145">
        <f>N59/173.33</f>
        <v>0</v>
      </c>
      <c r="O60" s="145"/>
      <c r="P60" s="4"/>
      <c r="Q60" s="4"/>
      <c r="R60" s="4"/>
      <c r="S60" s="6" t="s">
        <v>19</v>
      </c>
      <c r="T60" s="108">
        <f>N15</f>
        <v>0</v>
      </c>
      <c r="U60" s="108"/>
      <c r="V60" s="69"/>
    </row>
    <row r="61" spans="2:22" s="16" customFormat="1" ht="20.100000000000001" customHeight="1" x14ac:dyDescent="0.25">
      <c r="B61" s="68"/>
      <c r="C61" s="4"/>
      <c r="D61" s="4"/>
      <c r="E61" s="4"/>
      <c r="F61" s="6" t="s">
        <v>26</v>
      </c>
      <c r="G61" s="4"/>
      <c r="H61" s="112">
        <f>H24</f>
        <v>0.25</v>
      </c>
      <c r="I61" s="112"/>
      <c r="J61" s="4"/>
      <c r="K61" s="4"/>
      <c r="L61" s="4"/>
      <c r="M61" s="6" t="s">
        <v>30</v>
      </c>
      <c r="N61" s="145">
        <f>N60/60</f>
        <v>0</v>
      </c>
      <c r="O61" s="145"/>
      <c r="P61" s="4"/>
      <c r="Q61" s="4"/>
      <c r="R61" s="4"/>
      <c r="S61" s="6" t="s">
        <v>20</v>
      </c>
      <c r="T61" s="137">
        <f>T60*T59</f>
        <v>0</v>
      </c>
      <c r="U61" s="146"/>
      <c r="V61" s="69"/>
    </row>
    <row r="62" spans="2:22" s="16" customFormat="1" ht="20.100000000000001" customHeight="1" x14ac:dyDescent="0.25">
      <c r="B62" s="68"/>
      <c r="C62" s="4"/>
      <c r="D62" s="4"/>
      <c r="E62" s="4"/>
      <c r="F62" s="6" t="s">
        <v>27</v>
      </c>
      <c r="G62" s="4"/>
      <c r="H62" s="145">
        <f>H60/(100%+H61)</f>
        <v>0</v>
      </c>
      <c r="I62" s="145"/>
      <c r="J62" s="4"/>
      <c r="K62" s="4"/>
      <c r="L62" s="4"/>
      <c r="M62" s="6" t="s">
        <v>31</v>
      </c>
      <c r="N62" s="108">
        <v>20</v>
      </c>
      <c r="O62" s="108"/>
      <c r="P62" s="4"/>
      <c r="Q62" s="4"/>
      <c r="R62" s="4"/>
      <c r="S62" s="6" t="s">
        <v>21</v>
      </c>
      <c r="T62" s="137">
        <f>T61*5</f>
        <v>0</v>
      </c>
      <c r="U62" s="146"/>
      <c r="V62" s="69"/>
    </row>
    <row r="63" spans="2:22" s="16" customFormat="1" ht="20.100000000000001" customHeight="1" x14ac:dyDescent="0.25">
      <c r="B63" s="68"/>
      <c r="C63" s="10"/>
      <c r="D63" s="10"/>
      <c r="E63" s="10"/>
      <c r="F63" s="20" t="s">
        <v>46</v>
      </c>
      <c r="G63" s="4"/>
      <c r="H63" s="145">
        <f>T72</f>
        <v>0</v>
      </c>
      <c r="I63" s="145"/>
      <c r="J63" s="4"/>
      <c r="K63" s="4"/>
      <c r="L63" s="4"/>
      <c r="M63" s="6" t="s">
        <v>32</v>
      </c>
      <c r="N63" s="145">
        <f>N62*N61</f>
        <v>0</v>
      </c>
      <c r="O63" s="145"/>
      <c r="P63" s="4"/>
      <c r="Q63" s="4"/>
      <c r="R63" s="4"/>
      <c r="S63" s="6" t="s">
        <v>22</v>
      </c>
      <c r="T63" s="137">
        <f>T62*4</f>
        <v>0</v>
      </c>
      <c r="U63" s="146"/>
      <c r="V63" s="69"/>
    </row>
    <row r="64" spans="2:22" s="16" customFormat="1" ht="20.100000000000001" customHeight="1" x14ac:dyDescent="0.25">
      <c r="B64" s="68"/>
      <c r="C64" s="4"/>
      <c r="D64" s="4"/>
      <c r="E64" s="4"/>
      <c r="F64" s="6"/>
      <c r="G64" s="4"/>
      <c r="H64" s="109"/>
      <c r="I64" s="109"/>
      <c r="J64" s="4"/>
      <c r="K64" s="4"/>
      <c r="L64" s="4"/>
      <c r="M64" s="6" t="s">
        <v>33</v>
      </c>
      <c r="N64" s="145">
        <f>H63+N63</f>
        <v>0</v>
      </c>
      <c r="O64" s="145"/>
      <c r="P64" s="4"/>
      <c r="Q64" s="4"/>
      <c r="R64" s="4"/>
      <c r="S64" s="6" t="s">
        <v>23</v>
      </c>
      <c r="T64" s="137">
        <f>T63*12</f>
        <v>0</v>
      </c>
      <c r="U64" s="146"/>
      <c r="V64" s="69"/>
    </row>
    <row r="65" spans="2:22" s="16" customFormat="1" ht="20.100000000000001" customHeight="1" x14ac:dyDescent="0.25">
      <c r="B65" s="68"/>
      <c r="C65" s="3"/>
      <c r="D65" s="3"/>
      <c r="E65" s="3"/>
      <c r="F65" s="6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69"/>
    </row>
    <row r="66" spans="2:22" s="16" customFormat="1" ht="20.100000000000001" customHeight="1" x14ac:dyDescent="0.25">
      <c r="B66" s="68"/>
      <c r="C66" s="3"/>
      <c r="D66" s="3"/>
      <c r="E66" s="3"/>
      <c r="F66" s="4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69"/>
    </row>
    <row r="67" spans="2:22" s="16" customFormat="1" ht="20.100000000000001" customHeight="1" x14ac:dyDescent="0.25">
      <c r="B67" s="68"/>
      <c r="C67" s="4"/>
      <c r="D67" s="4"/>
      <c r="E67" s="4"/>
      <c r="F67" s="4"/>
      <c r="G67" s="4"/>
      <c r="H67" s="107" t="s">
        <v>3</v>
      </c>
      <c r="I67" s="107"/>
      <c r="J67" s="107" t="s">
        <v>36</v>
      </c>
      <c r="K67" s="107"/>
      <c r="L67" s="107" t="s">
        <v>38</v>
      </c>
      <c r="M67" s="107"/>
      <c r="N67" s="107" t="s">
        <v>44</v>
      </c>
      <c r="O67" s="107"/>
      <c r="P67" s="107" t="s">
        <v>40</v>
      </c>
      <c r="Q67" s="107"/>
      <c r="R67" s="107" t="s">
        <v>42</v>
      </c>
      <c r="S67" s="107"/>
      <c r="T67" s="107" t="s">
        <v>45</v>
      </c>
      <c r="U67" s="107"/>
      <c r="V67" s="69"/>
    </row>
    <row r="68" spans="2:22" s="16" customFormat="1" ht="20.100000000000001" customHeight="1" x14ac:dyDescent="0.25">
      <c r="B68" s="68"/>
      <c r="C68" s="4"/>
      <c r="D68" s="4"/>
      <c r="E68" s="4"/>
      <c r="F68" s="4"/>
      <c r="G68" s="4"/>
      <c r="H68" s="107" t="s">
        <v>35</v>
      </c>
      <c r="I68" s="107"/>
      <c r="J68" s="107" t="s">
        <v>37</v>
      </c>
      <c r="K68" s="107"/>
      <c r="L68" s="107" t="s">
        <v>39</v>
      </c>
      <c r="M68" s="107"/>
      <c r="N68" s="107" t="s">
        <v>37</v>
      </c>
      <c r="O68" s="107"/>
      <c r="P68" s="107" t="s">
        <v>41</v>
      </c>
      <c r="Q68" s="107"/>
      <c r="R68" s="107" t="s">
        <v>43</v>
      </c>
      <c r="S68" s="107"/>
      <c r="T68" s="107" t="s">
        <v>43</v>
      </c>
      <c r="U68" s="107"/>
      <c r="V68" s="69"/>
    </row>
    <row r="69" spans="2:22" s="16" customFormat="1" ht="20.100000000000001" customHeight="1" x14ac:dyDescent="0.25">
      <c r="B69" s="68"/>
      <c r="C69" s="11"/>
      <c r="D69" s="11"/>
      <c r="E69" s="11"/>
      <c r="F69" s="19" t="s">
        <v>7</v>
      </c>
      <c r="G69" s="4"/>
      <c r="H69" s="104">
        <v>1000</v>
      </c>
      <c r="I69" s="104"/>
      <c r="J69" s="147">
        <v>0</v>
      </c>
      <c r="K69" s="147"/>
      <c r="L69" s="141">
        <f>J69*(100%-H59)</f>
        <v>0</v>
      </c>
      <c r="M69" s="142"/>
      <c r="N69" s="105">
        <f>H69/10</f>
        <v>100</v>
      </c>
      <c r="O69" s="105"/>
      <c r="P69" s="143">
        <f>L69/N69</f>
        <v>0</v>
      </c>
      <c r="Q69" s="143"/>
      <c r="R69" s="105">
        <v>2</v>
      </c>
      <c r="S69" s="105"/>
      <c r="T69" s="143">
        <f>P69*R69</f>
        <v>0</v>
      </c>
      <c r="U69" s="143"/>
      <c r="V69" s="69"/>
    </row>
    <row r="70" spans="2:22" s="16" customFormat="1" ht="20.100000000000001" customHeight="1" x14ac:dyDescent="0.25">
      <c r="B70" s="68"/>
      <c r="C70" s="4"/>
      <c r="D70" s="4"/>
      <c r="E70" s="4"/>
      <c r="F70" s="6" t="s">
        <v>2</v>
      </c>
      <c r="G70" s="4"/>
      <c r="H70" s="104">
        <v>1000</v>
      </c>
      <c r="I70" s="104"/>
      <c r="J70" s="148">
        <f>J33</f>
        <v>0</v>
      </c>
      <c r="K70" s="148"/>
      <c r="L70" s="141">
        <f>J70*(100%-H59)</f>
        <v>0</v>
      </c>
      <c r="M70" s="142"/>
      <c r="N70" s="105">
        <f t="shared" ref="N70:N71" si="3">H70/10</f>
        <v>100</v>
      </c>
      <c r="O70" s="105"/>
      <c r="P70" s="143">
        <f t="shared" ref="P70:P71" si="4">L70/N70</f>
        <v>0</v>
      </c>
      <c r="Q70" s="143"/>
      <c r="R70" s="105">
        <v>1</v>
      </c>
      <c r="S70" s="105"/>
      <c r="T70" s="143">
        <f>P70*R70</f>
        <v>0</v>
      </c>
      <c r="U70" s="143"/>
      <c r="V70" s="69"/>
    </row>
    <row r="71" spans="2:22" s="16" customFormat="1" ht="20.100000000000001" customHeight="1" x14ac:dyDescent="0.25">
      <c r="B71" s="68"/>
      <c r="C71" s="4"/>
      <c r="D71" s="4"/>
      <c r="E71" s="4"/>
      <c r="F71" s="6" t="s">
        <v>6</v>
      </c>
      <c r="G71" s="4"/>
      <c r="H71" s="104">
        <v>480</v>
      </c>
      <c r="I71" s="104"/>
      <c r="J71" s="147">
        <v>0</v>
      </c>
      <c r="K71" s="147"/>
      <c r="L71" s="141">
        <f>J71*(100%-H59)</f>
        <v>0</v>
      </c>
      <c r="M71" s="142"/>
      <c r="N71" s="105">
        <f t="shared" si="3"/>
        <v>48</v>
      </c>
      <c r="O71" s="105"/>
      <c r="P71" s="143">
        <f t="shared" si="4"/>
        <v>0</v>
      </c>
      <c r="Q71" s="143"/>
      <c r="R71" s="105">
        <v>1</v>
      </c>
      <c r="S71" s="105"/>
      <c r="T71" s="143">
        <f>P71*R71</f>
        <v>0</v>
      </c>
      <c r="U71" s="143"/>
      <c r="V71" s="69"/>
    </row>
    <row r="72" spans="2:22" s="16" customFormat="1" ht="20.100000000000001" customHeight="1" x14ac:dyDescent="0.25">
      <c r="B72" s="68"/>
      <c r="C72" s="11"/>
      <c r="D72" s="11"/>
      <c r="E72" s="11"/>
      <c r="F72" s="12" t="s">
        <v>47</v>
      </c>
      <c r="G72" s="4"/>
      <c r="H72" s="7"/>
      <c r="I72" s="7"/>
      <c r="J72" s="8"/>
      <c r="K72" s="8"/>
      <c r="L72" s="8"/>
      <c r="M72" s="8"/>
      <c r="N72" s="7"/>
      <c r="O72" s="7"/>
      <c r="P72" s="9"/>
      <c r="Q72" s="9"/>
      <c r="R72" s="7"/>
      <c r="S72" s="7"/>
      <c r="T72" s="144">
        <f>SUM(T69:U71)</f>
        <v>0</v>
      </c>
      <c r="U72" s="144"/>
      <c r="V72" s="69"/>
    </row>
    <row r="73" spans="2:22" s="16" customFormat="1" ht="20.100000000000001" customHeight="1" thickBot="1" x14ac:dyDescent="0.3">
      <c r="B73" s="70"/>
      <c r="C73" s="71"/>
      <c r="D73" s="71"/>
      <c r="E73" s="71"/>
      <c r="F73" s="72"/>
      <c r="G73" s="71"/>
      <c r="H73" s="123"/>
      <c r="I73" s="123"/>
      <c r="J73" s="124"/>
      <c r="K73" s="124"/>
      <c r="L73" s="73"/>
      <c r="M73" s="73"/>
      <c r="N73" s="123"/>
      <c r="O73" s="123"/>
      <c r="P73" s="125"/>
      <c r="Q73" s="125"/>
      <c r="R73" s="123"/>
      <c r="S73" s="123"/>
      <c r="T73" s="125"/>
      <c r="U73" s="125"/>
      <c r="V73" s="74"/>
    </row>
    <row r="74" spans="2:22" s="16" customFormat="1" ht="20.100000000000001" customHeight="1" thickTop="1" thickBot="1" x14ac:dyDescent="0.3">
      <c r="C74" s="4"/>
      <c r="D74" s="4"/>
      <c r="E74" s="4"/>
      <c r="F74" s="4"/>
      <c r="G74" s="4"/>
      <c r="H74" s="7"/>
      <c r="I74" s="7"/>
      <c r="J74" s="9"/>
      <c r="K74" s="9"/>
      <c r="L74" s="9"/>
      <c r="M74" s="9"/>
      <c r="N74" s="7"/>
      <c r="O74" s="7"/>
      <c r="P74" s="9"/>
      <c r="Q74" s="9"/>
      <c r="R74" s="7"/>
      <c r="S74" s="7"/>
      <c r="T74" s="9"/>
      <c r="U74" s="9"/>
      <c r="V74" s="2"/>
    </row>
    <row r="75" spans="2:22" s="4" customFormat="1" ht="19.5" customHeight="1" thickTop="1" x14ac:dyDescent="0.25">
      <c r="B75" s="51"/>
      <c r="C75" s="52"/>
      <c r="D75" s="52"/>
      <c r="E75" s="52"/>
      <c r="F75" s="53"/>
      <c r="G75" s="52"/>
      <c r="H75" s="120"/>
      <c r="I75" s="120"/>
      <c r="J75" s="121"/>
      <c r="K75" s="121"/>
      <c r="L75" s="54"/>
      <c r="M75" s="54"/>
      <c r="N75" s="120"/>
      <c r="O75" s="120"/>
      <c r="P75" s="122"/>
      <c r="Q75" s="122"/>
      <c r="R75" s="120"/>
      <c r="S75" s="120"/>
      <c r="T75" s="122"/>
      <c r="U75" s="122"/>
      <c r="V75" s="55"/>
    </row>
    <row r="76" spans="2:22" s="4" customFormat="1" ht="19.5" customHeight="1" x14ac:dyDescent="0.25">
      <c r="B76" s="56"/>
      <c r="C76" s="15"/>
      <c r="D76" s="15"/>
      <c r="E76" s="15"/>
      <c r="F76" s="35" t="s">
        <v>14</v>
      </c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14"/>
      <c r="V76" s="57"/>
    </row>
    <row r="77" spans="2:22" s="4" customFormat="1" ht="19.5" customHeight="1" x14ac:dyDescent="0.25">
      <c r="B77" s="56"/>
      <c r="F77" s="6" t="s">
        <v>24</v>
      </c>
      <c r="H77" s="110">
        <f>H41</f>
        <v>0</v>
      </c>
      <c r="I77" s="111"/>
      <c r="M77" s="6" t="s">
        <v>29</v>
      </c>
      <c r="N77" s="145">
        <f>N41</f>
        <v>0</v>
      </c>
      <c r="O77" s="145"/>
      <c r="S77" s="24" t="s">
        <v>34</v>
      </c>
      <c r="T77" s="145">
        <f>H80-N82</f>
        <v>0</v>
      </c>
      <c r="U77" s="145"/>
      <c r="V77" s="57"/>
    </row>
    <row r="78" spans="2:22" s="4" customFormat="1" ht="19.5" customHeight="1" x14ac:dyDescent="0.25">
      <c r="B78" s="56"/>
      <c r="F78" s="6" t="s">
        <v>25</v>
      </c>
      <c r="H78" s="145">
        <f>H16</f>
        <v>0</v>
      </c>
      <c r="I78" s="145"/>
      <c r="M78" s="6" t="s">
        <v>28</v>
      </c>
      <c r="N78" s="145">
        <f>N77/173.33</f>
        <v>0</v>
      </c>
      <c r="O78" s="145"/>
      <c r="S78" s="6" t="s">
        <v>19</v>
      </c>
      <c r="T78" s="108">
        <f>N16</f>
        <v>0</v>
      </c>
      <c r="U78" s="108"/>
      <c r="V78" s="57"/>
    </row>
    <row r="79" spans="2:22" s="4" customFormat="1" ht="19.5" customHeight="1" x14ac:dyDescent="0.25">
      <c r="B79" s="56"/>
      <c r="F79" s="6" t="s">
        <v>26</v>
      </c>
      <c r="H79" s="112">
        <f>H24</f>
        <v>0.25</v>
      </c>
      <c r="I79" s="112"/>
      <c r="M79" s="6" t="s">
        <v>30</v>
      </c>
      <c r="N79" s="145">
        <f>N78/60</f>
        <v>0</v>
      </c>
      <c r="O79" s="145"/>
      <c r="S79" s="6" t="s">
        <v>20</v>
      </c>
      <c r="T79" s="137">
        <f>T78*T77</f>
        <v>0</v>
      </c>
      <c r="U79" s="146"/>
      <c r="V79" s="57"/>
    </row>
    <row r="80" spans="2:22" s="4" customFormat="1" ht="19.5" customHeight="1" x14ac:dyDescent="0.25">
      <c r="B80" s="56"/>
      <c r="F80" s="6" t="s">
        <v>27</v>
      </c>
      <c r="H80" s="145">
        <f>H78/(100%+H79)</f>
        <v>0</v>
      </c>
      <c r="I80" s="145"/>
      <c r="M80" s="6" t="s">
        <v>31</v>
      </c>
      <c r="N80" s="108">
        <v>20</v>
      </c>
      <c r="O80" s="108"/>
      <c r="S80" s="6" t="s">
        <v>21</v>
      </c>
      <c r="T80" s="137">
        <f>T79*5</f>
        <v>0</v>
      </c>
      <c r="U80" s="146"/>
      <c r="V80" s="57"/>
    </row>
    <row r="81" spans="2:22" s="4" customFormat="1" ht="19.5" customHeight="1" x14ac:dyDescent="0.25">
      <c r="B81" s="56"/>
      <c r="C81" s="10"/>
      <c r="D81" s="10"/>
      <c r="E81" s="10"/>
      <c r="F81" s="20" t="s">
        <v>46</v>
      </c>
      <c r="H81" s="145">
        <f>T91</f>
        <v>0</v>
      </c>
      <c r="I81" s="145"/>
      <c r="M81" s="6" t="s">
        <v>32</v>
      </c>
      <c r="N81" s="145">
        <f>N80*N79</f>
        <v>0</v>
      </c>
      <c r="O81" s="145"/>
      <c r="S81" s="6" t="s">
        <v>22</v>
      </c>
      <c r="T81" s="137">
        <f>T80*4</f>
        <v>0</v>
      </c>
      <c r="U81" s="146"/>
      <c r="V81" s="57"/>
    </row>
    <row r="82" spans="2:22" s="4" customFormat="1" ht="19.5" customHeight="1" x14ac:dyDescent="0.25">
      <c r="B82" s="56"/>
      <c r="F82" s="6"/>
      <c r="H82" s="109"/>
      <c r="I82" s="109"/>
      <c r="M82" s="6" t="s">
        <v>33</v>
      </c>
      <c r="N82" s="145">
        <f>H81+N81</f>
        <v>0</v>
      </c>
      <c r="O82" s="145"/>
      <c r="S82" s="6" t="s">
        <v>23</v>
      </c>
      <c r="T82" s="137">
        <f>T81*12</f>
        <v>0</v>
      </c>
      <c r="U82" s="146"/>
      <c r="V82" s="57"/>
    </row>
    <row r="83" spans="2:22" s="4" customFormat="1" ht="19.5" customHeight="1" x14ac:dyDescent="0.25">
      <c r="B83" s="56"/>
      <c r="C83" s="3"/>
      <c r="D83" s="3"/>
      <c r="E83" s="3"/>
      <c r="F83" s="6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57"/>
    </row>
    <row r="84" spans="2:22" s="4" customFormat="1" ht="19.5" customHeight="1" x14ac:dyDescent="0.25">
      <c r="B84" s="56"/>
      <c r="C84" s="3"/>
      <c r="D84" s="3"/>
      <c r="E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57"/>
    </row>
    <row r="85" spans="2:22" s="4" customFormat="1" ht="19.5" customHeight="1" x14ac:dyDescent="0.25">
      <c r="B85" s="56"/>
      <c r="H85" s="107" t="s">
        <v>3</v>
      </c>
      <c r="I85" s="107"/>
      <c r="J85" s="107" t="s">
        <v>36</v>
      </c>
      <c r="K85" s="107"/>
      <c r="L85" s="107" t="s">
        <v>38</v>
      </c>
      <c r="M85" s="107"/>
      <c r="N85" s="107" t="s">
        <v>44</v>
      </c>
      <c r="O85" s="107"/>
      <c r="P85" s="107" t="s">
        <v>40</v>
      </c>
      <c r="Q85" s="107"/>
      <c r="R85" s="107" t="s">
        <v>42</v>
      </c>
      <c r="S85" s="107"/>
      <c r="T85" s="107" t="s">
        <v>45</v>
      </c>
      <c r="U85" s="107"/>
      <c r="V85" s="57"/>
    </row>
    <row r="86" spans="2:22" s="4" customFormat="1" ht="19.5" customHeight="1" x14ac:dyDescent="0.25">
      <c r="B86" s="56"/>
      <c r="F86" s="10"/>
      <c r="H86" s="107" t="s">
        <v>35</v>
      </c>
      <c r="I86" s="107"/>
      <c r="J86" s="107" t="s">
        <v>37</v>
      </c>
      <c r="K86" s="107"/>
      <c r="L86" s="107" t="s">
        <v>39</v>
      </c>
      <c r="M86" s="107"/>
      <c r="N86" s="107" t="s">
        <v>37</v>
      </c>
      <c r="O86" s="107"/>
      <c r="P86" s="107" t="s">
        <v>41</v>
      </c>
      <c r="Q86" s="107"/>
      <c r="R86" s="107" t="s">
        <v>43</v>
      </c>
      <c r="S86" s="107"/>
      <c r="T86" s="107" t="s">
        <v>43</v>
      </c>
      <c r="U86" s="107"/>
      <c r="V86" s="57"/>
    </row>
    <row r="87" spans="2:22" s="4" customFormat="1" ht="19.5" customHeight="1" x14ac:dyDescent="0.25">
      <c r="B87" s="56"/>
      <c r="C87" s="11"/>
      <c r="D87" s="11"/>
      <c r="E87" s="11"/>
      <c r="F87" s="6" t="s">
        <v>8</v>
      </c>
      <c r="H87" s="104">
        <v>1000</v>
      </c>
      <c r="I87" s="104"/>
      <c r="J87" s="147">
        <f>J51</f>
        <v>0</v>
      </c>
      <c r="K87" s="147"/>
      <c r="L87" s="141">
        <f>J87*(100%-H77)</f>
        <v>0</v>
      </c>
      <c r="M87" s="142"/>
      <c r="N87" s="105">
        <f>H87/10</f>
        <v>100</v>
      </c>
      <c r="O87" s="105"/>
      <c r="P87" s="143">
        <f>L87/N87</f>
        <v>0</v>
      </c>
      <c r="Q87" s="143"/>
      <c r="R87" s="105">
        <v>2</v>
      </c>
      <c r="S87" s="105"/>
      <c r="T87" s="143">
        <f>P87*R87</f>
        <v>0</v>
      </c>
      <c r="U87" s="143"/>
      <c r="V87" s="57"/>
    </row>
    <row r="88" spans="2:22" s="4" customFormat="1" ht="19.5" customHeight="1" x14ac:dyDescent="0.25">
      <c r="B88" s="56"/>
      <c r="F88" s="6" t="s">
        <v>2</v>
      </c>
      <c r="H88" s="104">
        <v>1000</v>
      </c>
      <c r="I88" s="104"/>
      <c r="J88" s="148">
        <f>J33</f>
        <v>0</v>
      </c>
      <c r="K88" s="148"/>
      <c r="L88" s="141">
        <f>J88*(100%-H77)</f>
        <v>0</v>
      </c>
      <c r="M88" s="142"/>
      <c r="N88" s="105">
        <f t="shared" ref="N88:N89" si="5">H88/10</f>
        <v>100</v>
      </c>
      <c r="O88" s="105"/>
      <c r="P88" s="143">
        <f t="shared" ref="P88:P89" si="6">L88/N88</f>
        <v>0</v>
      </c>
      <c r="Q88" s="143"/>
      <c r="R88" s="105">
        <v>1</v>
      </c>
      <c r="S88" s="105"/>
      <c r="T88" s="143">
        <f>P88*R88</f>
        <v>0</v>
      </c>
      <c r="U88" s="143"/>
      <c r="V88" s="57"/>
    </row>
    <row r="89" spans="2:22" s="4" customFormat="1" ht="19.5" customHeight="1" x14ac:dyDescent="0.25">
      <c r="B89" s="56"/>
      <c r="F89" s="6" t="s">
        <v>0</v>
      </c>
      <c r="H89" s="104">
        <v>1000</v>
      </c>
      <c r="I89" s="104"/>
      <c r="J89" s="148">
        <f>J34</f>
        <v>0</v>
      </c>
      <c r="K89" s="148"/>
      <c r="L89" s="141">
        <f>J89*(100%-H77)</f>
        <v>0</v>
      </c>
      <c r="M89" s="142"/>
      <c r="N89" s="105">
        <f t="shared" si="5"/>
        <v>100</v>
      </c>
      <c r="O89" s="105"/>
      <c r="P89" s="143">
        <f t="shared" si="6"/>
        <v>0</v>
      </c>
      <c r="Q89" s="143"/>
      <c r="R89" s="105">
        <v>1</v>
      </c>
      <c r="S89" s="105"/>
      <c r="T89" s="143">
        <f>P89*R89</f>
        <v>0</v>
      </c>
      <c r="U89" s="143"/>
      <c r="V89" s="57"/>
    </row>
    <row r="90" spans="2:22" s="4" customFormat="1" ht="19.5" customHeight="1" x14ac:dyDescent="0.25">
      <c r="B90" s="56"/>
      <c r="F90" s="6" t="s">
        <v>9</v>
      </c>
      <c r="H90" s="104">
        <v>200</v>
      </c>
      <c r="I90" s="104"/>
      <c r="J90" s="147">
        <v>0</v>
      </c>
      <c r="K90" s="147"/>
      <c r="L90" s="141">
        <f>J90*(100%-H77)</f>
        <v>0</v>
      </c>
      <c r="M90" s="142"/>
      <c r="N90" s="105">
        <f t="shared" ref="N90" si="7">H90/10</f>
        <v>20</v>
      </c>
      <c r="O90" s="105"/>
      <c r="P90" s="143">
        <f t="shared" ref="P90" si="8">L90/N90</f>
        <v>0</v>
      </c>
      <c r="Q90" s="143"/>
      <c r="R90" s="105">
        <v>1</v>
      </c>
      <c r="S90" s="105"/>
      <c r="T90" s="149">
        <f>P90*R90</f>
        <v>0</v>
      </c>
      <c r="U90" s="150"/>
      <c r="V90" s="57"/>
    </row>
    <row r="91" spans="2:22" s="4" customFormat="1" ht="19.5" customHeight="1" x14ac:dyDescent="0.25">
      <c r="B91" s="56"/>
      <c r="C91" s="11"/>
      <c r="D91" s="11"/>
      <c r="E91" s="11"/>
      <c r="F91" s="12" t="s">
        <v>47</v>
      </c>
      <c r="H91" s="7"/>
      <c r="I91" s="7"/>
      <c r="J91" s="8"/>
      <c r="K91" s="8"/>
      <c r="L91" s="8"/>
      <c r="M91" s="8"/>
      <c r="N91" s="7"/>
      <c r="O91" s="7"/>
      <c r="P91" s="9"/>
      <c r="Q91" s="9"/>
      <c r="R91" s="7"/>
      <c r="S91" s="7"/>
      <c r="T91" s="144">
        <f>SUM(T87:U90)</f>
        <v>0</v>
      </c>
      <c r="U91" s="144"/>
      <c r="V91" s="57"/>
    </row>
    <row r="92" spans="2:22" s="4" customFormat="1" ht="19.5" customHeight="1" thickBot="1" x14ac:dyDescent="0.3">
      <c r="B92" s="58"/>
      <c r="C92" s="59"/>
      <c r="D92" s="59"/>
      <c r="E92" s="59"/>
      <c r="F92" s="60"/>
      <c r="G92" s="59"/>
      <c r="H92" s="117"/>
      <c r="I92" s="117"/>
      <c r="J92" s="118"/>
      <c r="K92" s="118"/>
      <c r="L92" s="61"/>
      <c r="M92" s="61"/>
      <c r="N92" s="117"/>
      <c r="O92" s="117"/>
      <c r="P92" s="119"/>
      <c r="Q92" s="119"/>
      <c r="R92" s="117"/>
      <c r="S92" s="117"/>
      <c r="T92" s="119"/>
      <c r="U92" s="119"/>
      <c r="V92" s="62"/>
    </row>
    <row r="93" spans="2:22" s="16" customFormat="1" ht="19.5" customHeight="1" thickTop="1" thickBot="1" x14ac:dyDescent="0.3"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2:22" s="16" customFormat="1" ht="19.5" customHeight="1" thickTop="1" x14ac:dyDescent="0.25">
      <c r="B94" s="36"/>
      <c r="C94" s="37"/>
      <c r="D94" s="37"/>
      <c r="E94" s="37"/>
      <c r="F94" s="38"/>
      <c r="G94" s="37"/>
      <c r="H94" s="39"/>
      <c r="I94" s="39"/>
      <c r="J94" s="40"/>
      <c r="K94" s="40"/>
      <c r="L94" s="40"/>
      <c r="M94" s="40"/>
      <c r="N94" s="39"/>
      <c r="O94" s="39"/>
      <c r="P94" s="40"/>
      <c r="Q94" s="40"/>
      <c r="R94" s="39"/>
      <c r="S94" s="39"/>
      <c r="T94" s="41"/>
      <c r="U94" s="41"/>
      <c r="V94" s="42"/>
    </row>
    <row r="95" spans="2:22" s="16" customFormat="1" ht="19.5" customHeight="1" x14ac:dyDescent="0.25">
      <c r="B95" s="43"/>
      <c r="C95" s="15"/>
      <c r="D95" s="15"/>
      <c r="E95" s="15"/>
      <c r="F95" s="35" t="s">
        <v>15</v>
      </c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14"/>
      <c r="V95" s="44"/>
    </row>
    <row r="96" spans="2:22" s="16" customFormat="1" ht="19.5" customHeight="1" x14ac:dyDescent="0.25">
      <c r="B96" s="43"/>
      <c r="C96" s="4"/>
      <c r="D96" s="4"/>
      <c r="E96" s="4"/>
      <c r="F96" s="6" t="s">
        <v>24</v>
      </c>
      <c r="G96" s="4"/>
      <c r="H96" s="110">
        <f>H22</f>
        <v>0</v>
      </c>
      <c r="I96" s="111"/>
      <c r="J96" s="4"/>
      <c r="K96" s="4"/>
      <c r="L96" s="4"/>
      <c r="M96" s="6" t="s">
        <v>29</v>
      </c>
      <c r="N96" s="145">
        <f>N41</f>
        <v>0</v>
      </c>
      <c r="O96" s="145"/>
      <c r="P96" s="4"/>
      <c r="Q96" s="4"/>
      <c r="R96" s="4"/>
      <c r="S96" s="24" t="s">
        <v>34</v>
      </c>
      <c r="T96" s="145">
        <f>H99-N101</f>
        <v>0</v>
      </c>
      <c r="U96" s="145"/>
      <c r="V96" s="44"/>
    </row>
    <row r="97" spans="2:22" s="16" customFormat="1" ht="19.5" customHeight="1" x14ac:dyDescent="0.25">
      <c r="B97" s="43"/>
      <c r="C97" s="4"/>
      <c r="D97" s="4"/>
      <c r="E97" s="4"/>
      <c r="F97" s="6" t="s">
        <v>25</v>
      </c>
      <c r="G97" s="4"/>
      <c r="H97" s="145">
        <f>H17</f>
        <v>0</v>
      </c>
      <c r="I97" s="145"/>
      <c r="J97" s="4"/>
      <c r="K97" s="4"/>
      <c r="L97" s="4"/>
      <c r="M97" s="6" t="s">
        <v>28</v>
      </c>
      <c r="N97" s="145">
        <f>N96/173.33</f>
        <v>0</v>
      </c>
      <c r="O97" s="145"/>
      <c r="P97" s="4"/>
      <c r="Q97" s="4"/>
      <c r="R97" s="4"/>
      <c r="S97" s="6" t="s">
        <v>19</v>
      </c>
      <c r="T97" s="108">
        <f>N17</f>
        <v>0</v>
      </c>
      <c r="U97" s="108"/>
      <c r="V97" s="44"/>
    </row>
    <row r="98" spans="2:22" s="16" customFormat="1" ht="19.5" customHeight="1" x14ac:dyDescent="0.25">
      <c r="B98" s="43"/>
      <c r="C98" s="4"/>
      <c r="D98" s="4"/>
      <c r="E98" s="4"/>
      <c r="F98" s="6" t="s">
        <v>26</v>
      </c>
      <c r="G98" s="4"/>
      <c r="H98" s="112">
        <f>H24</f>
        <v>0.25</v>
      </c>
      <c r="I98" s="112"/>
      <c r="J98" s="4"/>
      <c r="K98" s="4"/>
      <c r="L98" s="4"/>
      <c r="M98" s="6" t="s">
        <v>30</v>
      </c>
      <c r="N98" s="145">
        <f>N97/60</f>
        <v>0</v>
      </c>
      <c r="O98" s="145"/>
      <c r="P98" s="4"/>
      <c r="Q98" s="4"/>
      <c r="R98" s="4"/>
      <c r="S98" s="6" t="s">
        <v>20</v>
      </c>
      <c r="T98" s="137">
        <f>T97*T96</f>
        <v>0</v>
      </c>
      <c r="U98" s="146"/>
      <c r="V98" s="44"/>
    </row>
    <row r="99" spans="2:22" s="16" customFormat="1" ht="19.5" customHeight="1" x14ac:dyDescent="0.25">
      <c r="B99" s="43"/>
      <c r="C99" s="4"/>
      <c r="D99" s="4"/>
      <c r="E99" s="4"/>
      <c r="F99" s="6" t="s">
        <v>27</v>
      </c>
      <c r="G99" s="4"/>
      <c r="H99" s="145">
        <f>H97/(100%+H98)</f>
        <v>0</v>
      </c>
      <c r="I99" s="145"/>
      <c r="J99" s="4"/>
      <c r="K99" s="4"/>
      <c r="L99" s="4"/>
      <c r="M99" s="6" t="s">
        <v>31</v>
      </c>
      <c r="N99" s="108">
        <v>20</v>
      </c>
      <c r="O99" s="108"/>
      <c r="P99" s="4"/>
      <c r="Q99" s="4"/>
      <c r="R99" s="4"/>
      <c r="S99" s="6" t="s">
        <v>21</v>
      </c>
      <c r="T99" s="137">
        <f>T98*5</f>
        <v>0</v>
      </c>
      <c r="U99" s="146"/>
      <c r="V99" s="44"/>
    </row>
    <row r="100" spans="2:22" s="16" customFormat="1" ht="19.5" customHeight="1" x14ac:dyDescent="0.3">
      <c r="B100" s="43"/>
      <c r="C100" s="10"/>
      <c r="D100" s="10"/>
      <c r="E100" s="10"/>
      <c r="F100" s="20" t="s">
        <v>46</v>
      </c>
      <c r="G100" s="4"/>
      <c r="H100" s="145">
        <f>T109</f>
        <v>0</v>
      </c>
      <c r="I100" s="145"/>
      <c r="J100" s="4"/>
      <c r="K100" s="4"/>
      <c r="L100" s="4"/>
      <c r="M100" s="6" t="s">
        <v>32</v>
      </c>
      <c r="N100" s="145">
        <f>N99*N98</f>
        <v>0</v>
      </c>
      <c r="O100" s="145"/>
      <c r="P100" s="4"/>
      <c r="Q100" s="4"/>
      <c r="R100" s="4"/>
      <c r="S100" s="6" t="s">
        <v>22</v>
      </c>
      <c r="T100" s="137">
        <f>T99*4</f>
        <v>0</v>
      </c>
      <c r="U100" s="146"/>
      <c r="V100" s="45"/>
    </row>
    <row r="101" spans="2:22" s="16" customFormat="1" ht="19.5" customHeight="1" x14ac:dyDescent="0.3">
      <c r="B101" s="43"/>
      <c r="C101" s="4"/>
      <c r="D101" s="4"/>
      <c r="E101" s="4"/>
      <c r="F101" s="6"/>
      <c r="G101" s="4"/>
      <c r="H101" s="109"/>
      <c r="I101" s="109"/>
      <c r="J101" s="4"/>
      <c r="K101" s="4"/>
      <c r="L101" s="4"/>
      <c r="M101" s="6" t="s">
        <v>33</v>
      </c>
      <c r="N101" s="145">
        <f>H100+N100</f>
        <v>0</v>
      </c>
      <c r="O101" s="145"/>
      <c r="P101" s="4"/>
      <c r="Q101" s="4"/>
      <c r="R101" s="4"/>
      <c r="S101" s="6" t="s">
        <v>23</v>
      </c>
      <c r="T101" s="137">
        <f>T100*12</f>
        <v>0</v>
      </c>
      <c r="U101" s="146"/>
      <c r="V101" s="45"/>
    </row>
    <row r="102" spans="2:22" s="16" customFormat="1" ht="19.5" customHeight="1" x14ac:dyDescent="0.3">
      <c r="B102" s="43"/>
      <c r="C102" s="3"/>
      <c r="D102" s="3"/>
      <c r="E102" s="3"/>
      <c r="F102" s="6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45"/>
    </row>
    <row r="103" spans="2:22" s="16" customFormat="1" ht="19.5" customHeight="1" x14ac:dyDescent="0.3">
      <c r="B103" s="43"/>
      <c r="C103" s="3"/>
      <c r="D103" s="3"/>
      <c r="E103" s="3"/>
      <c r="F103" s="4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45"/>
    </row>
    <row r="104" spans="2:22" s="16" customFormat="1" ht="19.5" customHeight="1" x14ac:dyDescent="0.3">
      <c r="B104" s="43"/>
      <c r="C104" s="4"/>
      <c r="D104" s="4"/>
      <c r="E104" s="4"/>
      <c r="F104" s="4"/>
      <c r="G104" s="4"/>
      <c r="H104" s="107" t="s">
        <v>3</v>
      </c>
      <c r="I104" s="107"/>
      <c r="J104" s="107" t="s">
        <v>36</v>
      </c>
      <c r="K104" s="107"/>
      <c r="L104" s="107" t="s">
        <v>38</v>
      </c>
      <c r="M104" s="107"/>
      <c r="N104" s="107" t="s">
        <v>44</v>
      </c>
      <c r="O104" s="107"/>
      <c r="P104" s="107" t="s">
        <v>40</v>
      </c>
      <c r="Q104" s="107"/>
      <c r="R104" s="107" t="s">
        <v>42</v>
      </c>
      <c r="S104" s="107"/>
      <c r="T104" s="107" t="s">
        <v>45</v>
      </c>
      <c r="U104" s="107"/>
      <c r="V104" s="45"/>
    </row>
    <row r="105" spans="2:22" s="16" customFormat="1" ht="19.5" customHeight="1" x14ac:dyDescent="0.3">
      <c r="B105" s="43"/>
      <c r="C105" s="4"/>
      <c r="D105" s="4"/>
      <c r="E105" s="4"/>
      <c r="F105" s="4"/>
      <c r="G105" s="4"/>
      <c r="H105" s="107" t="s">
        <v>35</v>
      </c>
      <c r="I105" s="107"/>
      <c r="J105" s="107" t="s">
        <v>37</v>
      </c>
      <c r="K105" s="107"/>
      <c r="L105" s="107" t="s">
        <v>39</v>
      </c>
      <c r="M105" s="107"/>
      <c r="N105" s="107" t="s">
        <v>37</v>
      </c>
      <c r="O105" s="107"/>
      <c r="P105" s="107" t="s">
        <v>41</v>
      </c>
      <c r="Q105" s="107"/>
      <c r="R105" s="107" t="s">
        <v>43</v>
      </c>
      <c r="S105" s="107"/>
      <c r="T105" s="107" t="s">
        <v>43</v>
      </c>
      <c r="U105" s="107"/>
      <c r="V105" s="45"/>
    </row>
    <row r="106" spans="2:22" s="16" customFormat="1" ht="19.5" customHeight="1" x14ac:dyDescent="0.3">
      <c r="B106" s="43"/>
      <c r="C106" s="11"/>
      <c r="D106" s="11"/>
      <c r="E106" s="11"/>
      <c r="F106" s="19" t="s">
        <v>10</v>
      </c>
      <c r="G106" s="4"/>
      <c r="H106" s="104">
        <v>1000</v>
      </c>
      <c r="I106" s="104"/>
      <c r="J106" s="147">
        <v>0</v>
      </c>
      <c r="K106" s="147"/>
      <c r="L106" s="141">
        <f>J106*(100%-H96)</f>
        <v>0</v>
      </c>
      <c r="M106" s="142"/>
      <c r="N106" s="105">
        <f>H106/10</f>
        <v>100</v>
      </c>
      <c r="O106" s="105"/>
      <c r="P106" s="143">
        <f>L106/N106</f>
        <v>0</v>
      </c>
      <c r="Q106" s="143"/>
      <c r="R106" s="105">
        <v>2</v>
      </c>
      <c r="S106" s="105"/>
      <c r="T106" s="143">
        <f>P106*R106</f>
        <v>0</v>
      </c>
      <c r="U106" s="143"/>
      <c r="V106" s="45"/>
    </row>
    <row r="107" spans="2:22" s="16" customFormat="1" ht="19.5" customHeight="1" x14ac:dyDescent="0.3">
      <c r="B107" s="43"/>
      <c r="C107" s="4"/>
      <c r="D107" s="4"/>
      <c r="E107" s="4"/>
      <c r="F107" s="6" t="s">
        <v>2</v>
      </c>
      <c r="G107" s="4"/>
      <c r="H107" s="104">
        <v>1000</v>
      </c>
      <c r="I107" s="104"/>
      <c r="J107" s="148">
        <f>J33</f>
        <v>0</v>
      </c>
      <c r="K107" s="148"/>
      <c r="L107" s="141">
        <f>J107*(100%-H96)</f>
        <v>0</v>
      </c>
      <c r="M107" s="142"/>
      <c r="N107" s="105">
        <f t="shared" ref="N107:N108" si="9">H107/10</f>
        <v>100</v>
      </c>
      <c r="O107" s="105"/>
      <c r="P107" s="143">
        <f t="shared" ref="P107:P108" si="10">L107/N107</f>
        <v>0</v>
      </c>
      <c r="Q107" s="143"/>
      <c r="R107" s="105">
        <v>1</v>
      </c>
      <c r="S107" s="105"/>
      <c r="T107" s="143">
        <f>P107*R107</f>
        <v>0</v>
      </c>
      <c r="U107" s="143"/>
      <c r="V107" s="45"/>
    </row>
    <row r="108" spans="2:22" s="16" customFormat="1" ht="19.5" customHeight="1" x14ac:dyDescent="0.3">
      <c r="B108" s="43"/>
      <c r="C108" s="4"/>
      <c r="D108" s="4"/>
      <c r="E108" s="4"/>
      <c r="F108" s="6" t="s">
        <v>1</v>
      </c>
      <c r="G108" s="4"/>
      <c r="H108" s="104">
        <v>1000</v>
      </c>
      <c r="I108" s="104"/>
      <c r="J108" s="148">
        <f>J35</f>
        <v>0</v>
      </c>
      <c r="K108" s="148"/>
      <c r="L108" s="141">
        <f>J108*(100%-H96)</f>
        <v>0</v>
      </c>
      <c r="M108" s="142"/>
      <c r="N108" s="105">
        <f t="shared" si="9"/>
        <v>100</v>
      </c>
      <c r="O108" s="105"/>
      <c r="P108" s="143">
        <f t="shared" si="10"/>
        <v>0</v>
      </c>
      <c r="Q108" s="143"/>
      <c r="R108" s="105">
        <v>1</v>
      </c>
      <c r="S108" s="105"/>
      <c r="T108" s="143">
        <f>P108*R108</f>
        <v>0</v>
      </c>
      <c r="U108" s="143"/>
      <c r="V108" s="45"/>
    </row>
    <row r="109" spans="2:22" s="16" customFormat="1" ht="19.5" customHeight="1" x14ac:dyDescent="0.25">
      <c r="B109" s="43"/>
      <c r="C109" s="11"/>
      <c r="D109" s="11"/>
      <c r="E109" s="11"/>
      <c r="F109" s="12" t="s">
        <v>47</v>
      </c>
      <c r="G109" s="4"/>
      <c r="H109" s="7"/>
      <c r="I109" s="7"/>
      <c r="J109" s="8"/>
      <c r="K109" s="8"/>
      <c r="L109" s="8"/>
      <c r="M109" s="8"/>
      <c r="N109" s="7"/>
      <c r="O109" s="7"/>
      <c r="P109" s="9"/>
      <c r="Q109" s="9"/>
      <c r="R109" s="7"/>
      <c r="S109" s="7"/>
      <c r="T109" s="144">
        <f>SUM(T106:U108)</f>
        <v>0</v>
      </c>
      <c r="U109" s="144"/>
      <c r="V109" s="44"/>
    </row>
    <row r="110" spans="2:22" s="16" customFormat="1" ht="19.5" customHeight="1" thickBot="1" x14ac:dyDescent="0.3">
      <c r="B110" s="46"/>
      <c r="C110" s="47"/>
      <c r="D110" s="106"/>
      <c r="E110" s="106"/>
      <c r="F110" s="106"/>
      <c r="G110" s="47"/>
      <c r="H110" s="48"/>
      <c r="I110" s="48"/>
      <c r="J110" s="49"/>
      <c r="K110" s="49"/>
      <c r="L110" s="49"/>
      <c r="M110" s="49"/>
      <c r="N110" s="48"/>
      <c r="O110" s="48"/>
      <c r="P110" s="49"/>
      <c r="Q110" s="49"/>
      <c r="R110" s="48"/>
      <c r="S110" s="48"/>
      <c r="T110" s="49"/>
      <c r="U110" s="49"/>
      <c r="V110" s="50"/>
    </row>
    <row r="111" spans="2:22" s="16" customFormat="1" ht="14.25" thickTop="1" x14ac:dyDescent="0.25"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2:22" s="16" customFormat="1" ht="13.5" x14ac:dyDescent="0.25"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3:18" s="16" customFormat="1" ht="13.5" x14ac:dyDescent="0.25"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3:18" s="16" customFormat="1" ht="13.5" x14ac:dyDescent="0.25"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3:18" s="16" customFormat="1" ht="13.5" x14ac:dyDescent="0.25"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3:18" s="16" customFormat="1" ht="13.5" x14ac:dyDescent="0.25"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3:18" s="16" customFormat="1" ht="13.5" x14ac:dyDescent="0.25"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3:18" s="16" customFormat="1" ht="13.5" x14ac:dyDescent="0.25"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3:18" s="16" customFormat="1" ht="13.5" x14ac:dyDescent="0.25"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</row>
    <row r="120" spans="3:18" s="16" customFormat="1" ht="13.5" x14ac:dyDescent="0.25"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spans="3:18" s="16" customFormat="1" ht="13.5" x14ac:dyDescent="0.25"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</row>
    <row r="122" spans="3:18" s="16" customFormat="1" ht="13.5" x14ac:dyDescent="0.25"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</row>
    <row r="123" spans="3:18" s="16" customFormat="1" ht="13.5" x14ac:dyDescent="0.25"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spans="3:18" s="16" customFormat="1" ht="13.5" x14ac:dyDescent="0.25"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spans="3:18" s="16" customFormat="1" ht="13.5" x14ac:dyDescent="0.25"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</row>
    <row r="126" spans="3:18" s="16" customFormat="1" ht="13.5" x14ac:dyDescent="0.25"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</row>
    <row r="127" spans="3:18" s="16" customFormat="1" ht="13.5" x14ac:dyDescent="0.25"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</row>
    <row r="128" spans="3:18" s="16" customFormat="1" ht="13.5" x14ac:dyDescent="0.25"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</row>
    <row r="129" spans="3:18" s="16" customFormat="1" ht="13.5" x14ac:dyDescent="0.25"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</row>
    <row r="130" spans="3:18" s="16" customFormat="1" ht="13.5" x14ac:dyDescent="0.25"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</row>
    <row r="131" spans="3:18" s="16" customFormat="1" ht="13.5" x14ac:dyDescent="0.25"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</row>
    <row r="132" spans="3:18" s="16" customFormat="1" ht="13.5" x14ac:dyDescent="0.25"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spans="3:18" s="16" customFormat="1" ht="13.5" x14ac:dyDescent="0.25"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spans="3:18" s="16" customFormat="1" ht="13.5" x14ac:dyDescent="0.25"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3:18" s="16" customFormat="1" ht="13.5" x14ac:dyDescent="0.25"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3:18" s="16" customFormat="1" ht="13.5" x14ac:dyDescent="0.25"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3:18" s="16" customFormat="1" ht="13.5" x14ac:dyDescent="0.25"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3:18" s="16" customFormat="1" ht="13.5" x14ac:dyDescent="0.25"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3:18" s="16" customFormat="1" ht="13.5" x14ac:dyDescent="0.25"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3:18" s="16" customFormat="1" ht="13.5" x14ac:dyDescent="0.25"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3:18" s="16" customFormat="1" ht="13.5" x14ac:dyDescent="0.25"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3:18" s="16" customFormat="1" ht="13.5" x14ac:dyDescent="0.25"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3:18" s="16" customFormat="1" ht="13.5" x14ac:dyDescent="0.25"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3:18" s="16" customFormat="1" ht="13.5" x14ac:dyDescent="0.25"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3:18" s="16" customFormat="1" ht="13.5" x14ac:dyDescent="0.25"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3:18" s="16" customFormat="1" ht="13.5" x14ac:dyDescent="0.25"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3:18" s="16" customFormat="1" ht="13.5" x14ac:dyDescent="0.25"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3:18" s="16" customFormat="1" ht="13.5" x14ac:dyDescent="0.25"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3:18" s="16" customFormat="1" ht="13.5" x14ac:dyDescent="0.25"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3:18" s="16" customFormat="1" ht="13.5" x14ac:dyDescent="0.25"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3:18" s="16" customFormat="1" ht="13.5" x14ac:dyDescent="0.25"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3:18" s="16" customFormat="1" ht="13.5" x14ac:dyDescent="0.25"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3:18" s="16" customFormat="1" ht="13.5" x14ac:dyDescent="0.25"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3:18" s="16" customFormat="1" ht="13.5" x14ac:dyDescent="0.25"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3:18" s="16" customFormat="1" ht="13.5" x14ac:dyDescent="0.25"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3:18" s="16" customFormat="1" ht="13.5" x14ac:dyDescent="0.25"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3:18" s="16" customFormat="1" ht="13.5" x14ac:dyDescent="0.25"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3:18" s="16" customFormat="1" ht="13.5" x14ac:dyDescent="0.25"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3:18" s="16" customFormat="1" ht="13.5" x14ac:dyDescent="0.25"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3:18" s="16" customFormat="1" ht="13.5" x14ac:dyDescent="0.25"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3:18" s="16" customFormat="1" ht="13.5" x14ac:dyDescent="0.25"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3:18" s="16" customFormat="1" ht="13.5" x14ac:dyDescent="0.25"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3:18" s="16" customFormat="1" ht="13.5" x14ac:dyDescent="0.25"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3:18" s="16" customFormat="1" ht="13.5" x14ac:dyDescent="0.25"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3:18" s="16" customFormat="1" ht="13.5" x14ac:dyDescent="0.25"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3:18" s="16" customFormat="1" ht="13.5" x14ac:dyDescent="0.25"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3:18" s="16" customFormat="1" ht="13.5" x14ac:dyDescent="0.25"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3:18" s="16" customFormat="1" ht="13.5" x14ac:dyDescent="0.25"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3:18" s="16" customFormat="1" ht="13.5" x14ac:dyDescent="0.25"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3:18" s="16" customFormat="1" ht="13.5" x14ac:dyDescent="0.25"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3:18" s="16" customFormat="1" ht="13.5" x14ac:dyDescent="0.25"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3:18" s="16" customFormat="1" ht="13.5" x14ac:dyDescent="0.25"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3:18" s="16" customFormat="1" ht="13.5" x14ac:dyDescent="0.25"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3:18" s="16" customFormat="1" ht="13.5" x14ac:dyDescent="0.25"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3:18" s="16" customFormat="1" ht="13.5" x14ac:dyDescent="0.25"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3:18" s="16" customFormat="1" ht="13.5" x14ac:dyDescent="0.25"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3:18" s="16" customFormat="1" ht="13.5" x14ac:dyDescent="0.25"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3:18" s="16" customFormat="1" ht="13.5" x14ac:dyDescent="0.25"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3:18" s="16" customFormat="1" ht="13.5" x14ac:dyDescent="0.25"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3:18" s="16" customFormat="1" ht="13.5" x14ac:dyDescent="0.25"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3:18" s="16" customFormat="1" ht="13.5" x14ac:dyDescent="0.25"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3:18" s="16" customFormat="1" ht="13.5" x14ac:dyDescent="0.25"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3:18" s="16" customFormat="1" ht="13.5" x14ac:dyDescent="0.25"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3:18" s="16" customFormat="1" ht="13.5" x14ac:dyDescent="0.25"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3:18" s="16" customFormat="1" ht="13.5" x14ac:dyDescent="0.25"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3:18" s="16" customFormat="1" ht="13.5" x14ac:dyDescent="0.25"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3:18" s="16" customFormat="1" ht="13.5" x14ac:dyDescent="0.25"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3:18" s="16" customFormat="1" ht="13.5" x14ac:dyDescent="0.25"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3:18" s="16" customFormat="1" ht="13.5" x14ac:dyDescent="0.25"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3:18" s="16" customFormat="1" ht="13.5" x14ac:dyDescent="0.25"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3:18" s="16" customFormat="1" ht="13.5" x14ac:dyDescent="0.25"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3:18" s="16" customFormat="1" ht="13.5" x14ac:dyDescent="0.25"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3:18" s="16" customFormat="1" ht="13.5" x14ac:dyDescent="0.25"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3:18" s="16" customFormat="1" ht="13.5" x14ac:dyDescent="0.25"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spans="3:18" s="16" customFormat="1" ht="13.5" x14ac:dyDescent="0.25"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spans="3:18" s="16" customFormat="1" ht="13.5" x14ac:dyDescent="0.25"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spans="3:18" s="16" customFormat="1" ht="13.5" x14ac:dyDescent="0.25"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3:18" s="16" customFormat="1" ht="13.5" x14ac:dyDescent="0.25"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spans="3:18" s="16" customFormat="1" ht="13.5" x14ac:dyDescent="0.25"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3:18" s="16" customFormat="1" ht="13.5" x14ac:dyDescent="0.25"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spans="3:18" s="16" customFormat="1" ht="13.5" x14ac:dyDescent="0.25"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spans="3:18" s="16" customFormat="1" ht="13.5" x14ac:dyDescent="0.25"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spans="3:18" s="16" customFormat="1" ht="13.5" x14ac:dyDescent="0.25"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spans="3:18" s="16" customFormat="1" ht="13.5" x14ac:dyDescent="0.25"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spans="3:18" s="16" customFormat="1" ht="13.5" x14ac:dyDescent="0.25"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spans="3:18" s="16" customFormat="1" ht="13.5" x14ac:dyDescent="0.25"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spans="3:18" s="16" customFormat="1" ht="13.5" x14ac:dyDescent="0.25"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  <row r="208" spans="3:18" s="16" customFormat="1" ht="13.5" x14ac:dyDescent="0.25"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</row>
    <row r="209" spans="3:18" s="16" customFormat="1" ht="13.5" x14ac:dyDescent="0.25"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</row>
    <row r="210" spans="3:18" s="16" customFormat="1" ht="13.5" x14ac:dyDescent="0.25"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</row>
    <row r="211" spans="3:18" s="16" customFormat="1" ht="13.5" x14ac:dyDescent="0.25"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</row>
    <row r="212" spans="3:18" s="16" customFormat="1" ht="13.5" x14ac:dyDescent="0.25"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</row>
    <row r="213" spans="3:18" s="16" customFormat="1" ht="13.5" x14ac:dyDescent="0.25"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</row>
    <row r="214" spans="3:18" s="16" customFormat="1" ht="13.5" x14ac:dyDescent="0.25"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</row>
    <row r="215" spans="3:18" s="16" customFormat="1" ht="13.5" x14ac:dyDescent="0.25"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</row>
    <row r="216" spans="3:18" s="16" customFormat="1" ht="13.5" x14ac:dyDescent="0.25"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</row>
    <row r="217" spans="3:18" s="16" customFormat="1" ht="13.5" x14ac:dyDescent="0.25"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</row>
    <row r="218" spans="3:18" s="16" customFormat="1" ht="13.5" x14ac:dyDescent="0.25"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</row>
    <row r="219" spans="3:18" s="16" customFormat="1" ht="13.5" x14ac:dyDescent="0.25"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</row>
    <row r="220" spans="3:18" s="16" customFormat="1" ht="13.5" x14ac:dyDescent="0.25"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</row>
    <row r="221" spans="3:18" s="16" customFormat="1" ht="13.5" x14ac:dyDescent="0.25"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</row>
    <row r="222" spans="3:18" s="16" customFormat="1" ht="13.5" x14ac:dyDescent="0.25"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</row>
    <row r="223" spans="3:18" s="16" customFormat="1" ht="13.5" x14ac:dyDescent="0.25"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</row>
    <row r="224" spans="3:18" s="16" customFormat="1" ht="13.5" x14ac:dyDescent="0.25"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</row>
    <row r="225" spans="3:18" s="16" customFormat="1" ht="13.5" x14ac:dyDescent="0.25"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</row>
    <row r="226" spans="3:18" s="16" customFormat="1" ht="13.5" x14ac:dyDescent="0.25"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</row>
    <row r="227" spans="3:18" s="16" customFormat="1" ht="13.5" x14ac:dyDescent="0.25"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</row>
    <row r="228" spans="3:18" s="16" customFormat="1" ht="13.5" x14ac:dyDescent="0.25"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</row>
    <row r="229" spans="3:18" s="16" customFormat="1" ht="13.5" x14ac:dyDescent="0.25"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</row>
    <row r="230" spans="3:18" s="16" customFormat="1" ht="13.5" x14ac:dyDescent="0.25"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</row>
    <row r="231" spans="3:18" s="16" customFormat="1" ht="13.5" x14ac:dyDescent="0.25"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</row>
    <row r="232" spans="3:18" s="16" customFormat="1" ht="13.5" x14ac:dyDescent="0.25"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</row>
    <row r="233" spans="3:18" s="16" customFormat="1" ht="13.5" x14ac:dyDescent="0.25"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</row>
    <row r="234" spans="3:18" s="16" customFormat="1" ht="13.5" x14ac:dyDescent="0.25"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</row>
    <row r="235" spans="3:18" s="16" customFormat="1" ht="13.5" x14ac:dyDescent="0.25"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</row>
    <row r="236" spans="3:18" s="16" customFormat="1" ht="13.5" x14ac:dyDescent="0.25"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</row>
    <row r="237" spans="3:18" s="16" customFormat="1" ht="13.5" x14ac:dyDescent="0.25"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</row>
    <row r="238" spans="3:18" s="16" customFormat="1" ht="13.5" x14ac:dyDescent="0.25"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</row>
    <row r="239" spans="3:18" s="16" customFormat="1" ht="13.5" x14ac:dyDescent="0.25"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</row>
    <row r="240" spans="3:18" s="16" customFormat="1" ht="13.5" x14ac:dyDescent="0.25"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</row>
    <row r="241" spans="3:18" s="16" customFormat="1" ht="13.5" x14ac:dyDescent="0.25"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</row>
    <row r="242" spans="3:18" s="16" customFormat="1" ht="13.5" x14ac:dyDescent="0.25"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</row>
    <row r="243" spans="3:18" s="16" customFormat="1" ht="13.5" x14ac:dyDescent="0.25"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</row>
    <row r="244" spans="3:18" s="16" customFormat="1" ht="13.5" x14ac:dyDescent="0.25"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</row>
    <row r="245" spans="3:18" s="16" customFormat="1" ht="13.5" x14ac:dyDescent="0.25"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</row>
    <row r="246" spans="3:18" s="16" customFormat="1" ht="13.5" x14ac:dyDescent="0.25"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</row>
    <row r="247" spans="3:18" s="16" customFormat="1" ht="13.5" x14ac:dyDescent="0.25"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</row>
    <row r="248" spans="3:18" s="16" customFormat="1" ht="13.5" x14ac:dyDescent="0.25"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</row>
    <row r="249" spans="3:18" s="16" customFormat="1" ht="13.5" x14ac:dyDescent="0.25"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</row>
    <row r="250" spans="3:18" s="16" customFormat="1" ht="13.5" x14ac:dyDescent="0.25"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</row>
    <row r="251" spans="3:18" s="16" customFormat="1" ht="13.5" x14ac:dyDescent="0.25"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</row>
    <row r="252" spans="3:18" s="16" customFormat="1" ht="13.5" x14ac:dyDescent="0.25"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</row>
    <row r="253" spans="3:18" s="16" customFormat="1" ht="13.5" x14ac:dyDescent="0.25"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</row>
    <row r="254" spans="3:18" s="16" customFormat="1" ht="13.5" x14ac:dyDescent="0.25"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</row>
    <row r="255" spans="3:18" s="16" customFormat="1" ht="13.5" x14ac:dyDescent="0.25"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</row>
    <row r="256" spans="3:18" s="16" customFormat="1" ht="13.5" x14ac:dyDescent="0.25"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</row>
    <row r="257" spans="3:18" s="16" customFormat="1" ht="13.5" x14ac:dyDescent="0.25"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</row>
    <row r="258" spans="3:18" s="16" customFormat="1" ht="13.5" x14ac:dyDescent="0.25"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</row>
    <row r="259" spans="3:18" s="16" customFormat="1" ht="13.5" x14ac:dyDescent="0.25"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</row>
    <row r="260" spans="3:18" s="16" customFormat="1" ht="13.5" x14ac:dyDescent="0.25"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</row>
    <row r="261" spans="3:18" s="16" customFormat="1" ht="13.5" x14ac:dyDescent="0.25"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</row>
    <row r="262" spans="3:18" s="16" customFormat="1" ht="13.5" x14ac:dyDescent="0.25"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</row>
    <row r="263" spans="3:18" s="16" customFormat="1" ht="13.5" x14ac:dyDescent="0.25"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</row>
    <row r="264" spans="3:18" s="16" customFormat="1" ht="13.5" x14ac:dyDescent="0.25"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</row>
    <row r="265" spans="3:18" s="16" customFormat="1" ht="13.5" x14ac:dyDescent="0.25"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</row>
    <row r="266" spans="3:18" s="16" customFormat="1" ht="13.5" x14ac:dyDescent="0.25"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</row>
    <row r="267" spans="3:18" s="16" customFormat="1" ht="13.5" x14ac:dyDescent="0.25"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</row>
    <row r="268" spans="3:18" s="16" customFormat="1" ht="13.5" x14ac:dyDescent="0.25"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</row>
    <row r="269" spans="3:18" s="16" customFormat="1" ht="13.5" x14ac:dyDescent="0.25"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</row>
    <row r="270" spans="3:18" s="16" customFormat="1" ht="13.5" x14ac:dyDescent="0.25"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</row>
    <row r="271" spans="3:18" s="16" customFormat="1" ht="13.5" x14ac:dyDescent="0.25"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</row>
    <row r="272" spans="3:18" s="16" customFormat="1" ht="13.5" x14ac:dyDescent="0.25"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</row>
    <row r="273" spans="3:18" s="16" customFormat="1" ht="13.5" x14ac:dyDescent="0.25"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</row>
    <row r="274" spans="3:18" s="16" customFormat="1" ht="13.5" x14ac:dyDescent="0.25"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</row>
    <row r="275" spans="3:18" s="16" customFormat="1" ht="13.5" x14ac:dyDescent="0.25"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</row>
    <row r="276" spans="3:18" s="16" customFormat="1" ht="13.5" x14ac:dyDescent="0.25"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</row>
    <row r="277" spans="3:18" s="16" customFormat="1" ht="13.5" x14ac:dyDescent="0.25"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</row>
    <row r="278" spans="3:18" s="16" customFormat="1" ht="13.5" x14ac:dyDescent="0.25"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</row>
    <row r="279" spans="3:18" s="16" customFormat="1" ht="13.5" x14ac:dyDescent="0.25"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</row>
    <row r="280" spans="3:18" s="16" customFormat="1" ht="13.5" x14ac:dyDescent="0.25"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</row>
    <row r="281" spans="3:18" s="16" customFormat="1" ht="13.5" x14ac:dyDescent="0.25"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</row>
    <row r="282" spans="3:18" s="16" customFormat="1" ht="13.5" x14ac:dyDescent="0.25"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</row>
    <row r="283" spans="3:18" s="16" customFormat="1" ht="13.5" x14ac:dyDescent="0.25"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</row>
    <row r="284" spans="3:18" s="16" customFormat="1" ht="13.5" x14ac:dyDescent="0.25"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</row>
    <row r="285" spans="3:18" s="16" customFormat="1" ht="13.5" x14ac:dyDescent="0.25"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</row>
    <row r="286" spans="3:18" s="16" customFormat="1" ht="13.5" x14ac:dyDescent="0.25"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</row>
    <row r="287" spans="3:18" s="16" customFormat="1" ht="13.5" x14ac:dyDescent="0.25"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</row>
    <row r="288" spans="3:18" ht="13.5" x14ac:dyDescent="0.25"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</row>
    <row r="289" spans="3:18" ht="13.5" x14ac:dyDescent="0.25"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</row>
    <row r="290" spans="3:18" ht="13.5" x14ac:dyDescent="0.25"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</row>
    <row r="291" spans="3:18" ht="13.5" x14ac:dyDescent="0.25"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</row>
    <row r="292" spans="3:18" ht="13.5" x14ac:dyDescent="0.25"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</row>
    <row r="293" spans="3:18" ht="13.5" x14ac:dyDescent="0.25"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</row>
    <row r="294" spans="3:18" ht="13.5" x14ac:dyDescent="0.25"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</row>
    <row r="295" spans="3:18" ht="13.5" x14ac:dyDescent="0.25"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</row>
    <row r="296" spans="3:18" ht="13.5" x14ac:dyDescent="0.25"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</row>
    <row r="297" spans="3:18" ht="13.5" x14ac:dyDescent="0.25"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</row>
    <row r="298" spans="3:18" ht="13.5" x14ac:dyDescent="0.25"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</row>
    <row r="299" spans="3:18" ht="13.5" x14ac:dyDescent="0.25"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</row>
    <row r="300" spans="3:18" ht="13.5" x14ac:dyDescent="0.25"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</row>
    <row r="301" spans="3:18" ht="13.5" x14ac:dyDescent="0.25"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</row>
    <row r="302" spans="3:18" ht="13.5" x14ac:dyDescent="0.25"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</row>
    <row r="303" spans="3:18" ht="13.5" x14ac:dyDescent="0.25"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</row>
    <row r="304" spans="3:18" ht="13.5" x14ac:dyDescent="0.25"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</row>
    <row r="305" spans="3:18" ht="13.5" x14ac:dyDescent="0.25"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</row>
    <row r="306" spans="3:18" ht="13.5" x14ac:dyDescent="0.25"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</row>
    <row r="307" spans="3:18" ht="13.5" x14ac:dyDescent="0.25"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</row>
    <row r="308" spans="3:18" ht="13.5" x14ac:dyDescent="0.25"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</row>
    <row r="309" spans="3:18" ht="13.5" x14ac:dyDescent="0.25"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</row>
    <row r="310" spans="3:18" ht="13.5" x14ac:dyDescent="0.25"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</row>
    <row r="311" spans="3:18" ht="13.5" x14ac:dyDescent="0.25"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</row>
    <row r="312" spans="3:18" ht="13.5" x14ac:dyDescent="0.25"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</row>
    <row r="313" spans="3:18" ht="13.5" x14ac:dyDescent="0.25"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</row>
    <row r="314" spans="3:18" ht="13.5" x14ac:dyDescent="0.25"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</row>
    <row r="315" spans="3:18" ht="13.5" x14ac:dyDescent="0.25"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</row>
    <row r="316" spans="3:18" ht="13.5" x14ac:dyDescent="0.25"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</row>
    <row r="317" spans="3:18" ht="13.5" x14ac:dyDescent="0.25"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</row>
    <row r="318" spans="3:18" ht="13.5" x14ac:dyDescent="0.25"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</row>
    <row r="319" spans="3:18" ht="13.5" x14ac:dyDescent="0.25"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</row>
    <row r="320" spans="3:18" ht="13.5" x14ac:dyDescent="0.25"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</row>
    <row r="321" spans="3:18" ht="13.5" x14ac:dyDescent="0.25"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</row>
    <row r="322" spans="3:18" ht="13.5" x14ac:dyDescent="0.25"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</row>
    <row r="323" spans="3:18" ht="13.5" x14ac:dyDescent="0.25"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</row>
    <row r="324" spans="3:18" ht="13.5" x14ac:dyDescent="0.25"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</row>
    <row r="325" spans="3:18" ht="13.5" x14ac:dyDescent="0.25"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</row>
    <row r="326" spans="3:18" ht="13.5" x14ac:dyDescent="0.25"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</row>
    <row r="327" spans="3:18" ht="13.5" x14ac:dyDescent="0.25"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</row>
    <row r="328" spans="3:18" ht="13.5" x14ac:dyDescent="0.25"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</row>
    <row r="329" spans="3:18" ht="13.5" x14ac:dyDescent="0.25"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</row>
    <row r="330" spans="3:18" ht="13.5" x14ac:dyDescent="0.25"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</row>
    <row r="331" spans="3:18" ht="13.5" x14ac:dyDescent="0.25"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</row>
    <row r="332" spans="3:18" ht="13.5" x14ac:dyDescent="0.25"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</row>
    <row r="333" spans="3:18" ht="13.5" x14ac:dyDescent="0.25"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</row>
    <row r="334" spans="3:18" ht="13.5" x14ac:dyDescent="0.25"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</row>
    <row r="335" spans="3:18" ht="13.5" x14ac:dyDescent="0.25"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</row>
    <row r="336" spans="3:18" ht="13.5" x14ac:dyDescent="0.25"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</row>
    <row r="337" spans="3:18" ht="13.5" x14ac:dyDescent="0.25"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</row>
    <row r="338" spans="3:18" ht="13.5" x14ac:dyDescent="0.25"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</row>
    <row r="339" spans="3:18" ht="13.5" x14ac:dyDescent="0.25"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</row>
    <row r="340" spans="3:18" ht="13.5" x14ac:dyDescent="0.25"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</row>
    <row r="341" spans="3:18" ht="13.5" x14ac:dyDescent="0.25"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</row>
    <row r="342" spans="3:18" ht="13.5" x14ac:dyDescent="0.25"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</row>
    <row r="343" spans="3:18" ht="13.5" x14ac:dyDescent="0.25"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</row>
    <row r="344" spans="3:18" ht="13.5" x14ac:dyDescent="0.25"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</row>
    <row r="345" spans="3:18" ht="13.5" x14ac:dyDescent="0.25"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</row>
    <row r="346" spans="3:18" ht="13.5" x14ac:dyDescent="0.25"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</row>
  </sheetData>
  <dataConsolidate/>
  <mergeCells count="330">
    <mergeCell ref="H31:I31"/>
    <mergeCell ref="J31:K31"/>
    <mergeCell ref="L31:M31"/>
    <mergeCell ref="N31:O31"/>
    <mergeCell ref="P31:Q31"/>
    <mergeCell ref="R31:S31"/>
    <mergeCell ref="T31:U31"/>
    <mergeCell ref="H22:I22"/>
    <mergeCell ref="N22:O22"/>
    <mergeCell ref="H23:I23"/>
    <mergeCell ref="N23:O23"/>
    <mergeCell ref="H27:I27"/>
    <mergeCell ref="N27:O27"/>
    <mergeCell ref="H30:I30"/>
    <mergeCell ref="J30:K30"/>
    <mergeCell ref="L30:M30"/>
    <mergeCell ref="N30:O30"/>
    <mergeCell ref="H24:I24"/>
    <mergeCell ref="N24:O24"/>
    <mergeCell ref="H25:I25"/>
    <mergeCell ref="N25:O25"/>
    <mergeCell ref="H26:I26"/>
    <mergeCell ref="N26:O26"/>
    <mergeCell ref="T22:U22"/>
    <mergeCell ref="H33:I33"/>
    <mergeCell ref="J33:K33"/>
    <mergeCell ref="L33:M33"/>
    <mergeCell ref="N33:O33"/>
    <mergeCell ref="P33:Q33"/>
    <mergeCell ref="R33:S33"/>
    <mergeCell ref="T33:U33"/>
    <mergeCell ref="H32:I32"/>
    <mergeCell ref="J32:K32"/>
    <mergeCell ref="L32:M32"/>
    <mergeCell ref="N32:O32"/>
    <mergeCell ref="P32:Q32"/>
    <mergeCell ref="R32:S32"/>
    <mergeCell ref="H35:I35"/>
    <mergeCell ref="J35:K35"/>
    <mergeCell ref="L35:M35"/>
    <mergeCell ref="N35:O35"/>
    <mergeCell ref="P35:Q35"/>
    <mergeCell ref="R35:S35"/>
    <mergeCell ref="T35:U35"/>
    <mergeCell ref="H34:I34"/>
    <mergeCell ref="J34:K34"/>
    <mergeCell ref="L34:M34"/>
    <mergeCell ref="N34:O34"/>
    <mergeCell ref="P34:Q34"/>
    <mergeCell ref="R34:S34"/>
    <mergeCell ref="P49:Q49"/>
    <mergeCell ref="R49:S49"/>
    <mergeCell ref="H44:I44"/>
    <mergeCell ref="N44:O44"/>
    <mergeCell ref="H45:I45"/>
    <mergeCell ref="N45:O45"/>
    <mergeCell ref="H46:I46"/>
    <mergeCell ref="N46:O46"/>
    <mergeCell ref="T36:U36"/>
    <mergeCell ref="H41:I41"/>
    <mergeCell ref="N41:O41"/>
    <mergeCell ref="H42:I42"/>
    <mergeCell ref="N42:O42"/>
    <mergeCell ref="H43:I43"/>
    <mergeCell ref="N43:O43"/>
    <mergeCell ref="T41:U41"/>
    <mergeCell ref="T42:U42"/>
    <mergeCell ref="T43:U43"/>
    <mergeCell ref="R52:S52"/>
    <mergeCell ref="T52:U52"/>
    <mergeCell ref="H51:I51"/>
    <mergeCell ref="J51:K51"/>
    <mergeCell ref="L51:M51"/>
    <mergeCell ref="N51:O51"/>
    <mergeCell ref="P51:Q51"/>
    <mergeCell ref="R51:S51"/>
    <mergeCell ref="N50:O50"/>
    <mergeCell ref="P50:Q50"/>
    <mergeCell ref="R50:S50"/>
    <mergeCell ref="T50:U50"/>
    <mergeCell ref="R57:S57"/>
    <mergeCell ref="T57:U57"/>
    <mergeCell ref="T53:U53"/>
    <mergeCell ref="T54:U54"/>
    <mergeCell ref="D55:F55"/>
    <mergeCell ref="H56:I56"/>
    <mergeCell ref="J56:K56"/>
    <mergeCell ref="N56:O56"/>
    <mergeCell ref="P56:Q56"/>
    <mergeCell ref="R56:S56"/>
    <mergeCell ref="T56:U56"/>
    <mergeCell ref="H53:I53"/>
    <mergeCell ref="J53:K53"/>
    <mergeCell ref="L53:M53"/>
    <mergeCell ref="N53:O53"/>
    <mergeCell ref="P53:Q53"/>
    <mergeCell ref="R53:S53"/>
    <mergeCell ref="T67:U67"/>
    <mergeCell ref="H68:I68"/>
    <mergeCell ref="J68:K68"/>
    <mergeCell ref="L68:M68"/>
    <mergeCell ref="N68:O68"/>
    <mergeCell ref="P68:Q68"/>
    <mergeCell ref="R68:S68"/>
    <mergeCell ref="T68:U68"/>
    <mergeCell ref="H67:I67"/>
    <mergeCell ref="J67:K67"/>
    <mergeCell ref="L67:M67"/>
    <mergeCell ref="N67:O67"/>
    <mergeCell ref="P67:Q67"/>
    <mergeCell ref="R67:S67"/>
    <mergeCell ref="T69:U69"/>
    <mergeCell ref="H70:I70"/>
    <mergeCell ref="J70:K70"/>
    <mergeCell ref="L70:M70"/>
    <mergeCell ref="N70:O70"/>
    <mergeCell ref="P70:Q70"/>
    <mergeCell ref="R70:S70"/>
    <mergeCell ref="T70:U70"/>
    <mergeCell ref="H69:I69"/>
    <mergeCell ref="J69:K69"/>
    <mergeCell ref="L69:M69"/>
    <mergeCell ref="N69:O69"/>
    <mergeCell ref="P69:Q69"/>
    <mergeCell ref="R69:S69"/>
    <mergeCell ref="T71:U71"/>
    <mergeCell ref="T72:U72"/>
    <mergeCell ref="H73:I73"/>
    <mergeCell ref="J73:K73"/>
    <mergeCell ref="N73:O73"/>
    <mergeCell ref="P73:Q73"/>
    <mergeCell ref="R73:S73"/>
    <mergeCell ref="T73:U73"/>
    <mergeCell ref="H71:I71"/>
    <mergeCell ref="J71:K71"/>
    <mergeCell ref="L71:M71"/>
    <mergeCell ref="N71:O71"/>
    <mergeCell ref="P71:Q71"/>
    <mergeCell ref="R71:S71"/>
    <mergeCell ref="T77:U77"/>
    <mergeCell ref="H78:I78"/>
    <mergeCell ref="N78:O78"/>
    <mergeCell ref="T78:U78"/>
    <mergeCell ref="H75:I75"/>
    <mergeCell ref="J75:K75"/>
    <mergeCell ref="N75:O75"/>
    <mergeCell ref="P75:Q75"/>
    <mergeCell ref="R75:S75"/>
    <mergeCell ref="T75:U75"/>
    <mergeCell ref="H77:I77"/>
    <mergeCell ref="N77:O77"/>
    <mergeCell ref="T81:U81"/>
    <mergeCell ref="H82:I82"/>
    <mergeCell ref="N82:O82"/>
    <mergeCell ref="T82:U82"/>
    <mergeCell ref="H79:I79"/>
    <mergeCell ref="N79:O79"/>
    <mergeCell ref="T79:U79"/>
    <mergeCell ref="H80:I80"/>
    <mergeCell ref="N80:O80"/>
    <mergeCell ref="T80:U80"/>
    <mergeCell ref="R87:S87"/>
    <mergeCell ref="T85:U85"/>
    <mergeCell ref="H86:I86"/>
    <mergeCell ref="J86:K86"/>
    <mergeCell ref="L86:M86"/>
    <mergeCell ref="N86:O86"/>
    <mergeCell ref="P86:Q86"/>
    <mergeCell ref="R86:S86"/>
    <mergeCell ref="T86:U86"/>
    <mergeCell ref="H85:I85"/>
    <mergeCell ref="J85:K85"/>
    <mergeCell ref="L85:M85"/>
    <mergeCell ref="N85:O85"/>
    <mergeCell ref="P85:Q85"/>
    <mergeCell ref="R85:S85"/>
    <mergeCell ref="T64:U64"/>
    <mergeCell ref="T89:U89"/>
    <mergeCell ref="T91:U91"/>
    <mergeCell ref="H92:I92"/>
    <mergeCell ref="J92:K92"/>
    <mergeCell ref="N92:O92"/>
    <mergeCell ref="P92:Q92"/>
    <mergeCell ref="R92:S92"/>
    <mergeCell ref="T92:U92"/>
    <mergeCell ref="H89:I89"/>
    <mergeCell ref="J89:K89"/>
    <mergeCell ref="L89:M89"/>
    <mergeCell ref="N89:O89"/>
    <mergeCell ref="P89:Q89"/>
    <mergeCell ref="R89:S89"/>
    <mergeCell ref="T87:U87"/>
    <mergeCell ref="H88:I88"/>
    <mergeCell ref="R88:S88"/>
    <mergeCell ref="T88:U88"/>
    <mergeCell ref="H87:I87"/>
    <mergeCell ref="J87:K87"/>
    <mergeCell ref="L87:M87"/>
    <mergeCell ref="N87:O87"/>
    <mergeCell ref="P87:Q87"/>
    <mergeCell ref="T59:U59"/>
    <mergeCell ref="T60:U60"/>
    <mergeCell ref="T61:U61"/>
    <mergeCell ref="T62:U62"/>
    <mergeCell ref="T63:U63"/>
    <mergeCell ref="T51:U51"/>
    <mergeCell ref="T49:U49"/>
    <mergeCell ref="T44:U44"/>
    <mergeCell ref="T45:U45"/>
    <mergeCell ref="T46:U46"/>
    <mergeCell ref="T23:U23"/>
    <mergeCell ref="T24:U24"/>
    <mergeCell ref="T25:U25"/>
    <mergeCell ref="T26:U26"/>
    <mergeCell ref="T27:U27"/>
    <mergeCell ref="T34:U34"/>
    <mergeCell ref="T32:U32"/>
    <mergeCell ref="N13:O13"/>
    <mergeCell ref="N14:O14"/>
    <mergeCell ref="N15:O15"/>
    <mergeCell ref="T16:U16"/>
    <mergeCell ref="T13:U13"/>
    <mergeCell ref="T14:U14"/>
    <mergeCell ref="T15:U15"/>
    <mergeCell ref="P30:Q30"/>
    <mergeCell ref="R30:S30"/>
    <mergeCell ref="T30:U30"/>
    <mergeCell ref="H90:I90"/>
    <mergeCell ref="J90:K90"/>
    <mergeCell ref="L90:M90"/>
    <mergeCell ref="N90:O90"/>
    <mergeCell ref="P90:Q90"/>
    <mergeCell ref="R90:S90"/>
    <mergeCell ref="T90:U90"/>
    <mergeCell ref="H17:I17"/>
    <mergeCell ref="N17:O17"/>
    <mergeCell ref="H62:I62"/>
    <mergeCell ref="N62:O62"/>
    <mergeCell ref="H63:I63"/>
    <mergeCell ref="N63:O63"/>
    <mergeCell ref="H64:I64"/>
    <mergeCell ref="N64:O64"/>
    <mergeCell ref="H59:I59"/>
    <mergeCell ref="N59:O59"/>
    <mergeCell ref="H60:I60"/>
    <mergeCell ref="N60:O60"/>
    <mergeCell ref="H61:I61"/>
    <mergeCell ref="N61:O61"/>
    <mergeCell ref="H57:I57"/>
    <mergeCell ref="J57:K57"/>
    <mergeCell ref="N57:O57"/>
    <mergeCell ref="H13:I13"/>
    <mergeCell ref="H14:I14"/>
    <mergeCell ref="H15:I15"/>
    <mergeCell ref="J88:K88"/>
    <mergeCell ref="L88:M88"/>
    <mergeCell ref="N88:O88"/>
    <mergeCell ref="P88:Q88"/>
    <mergeCell ref="H81:I81"/>
    <mergeCell ref="N81:O81"/>
    <mergeCell ref="H16:I16"/>
    <mergeCell ref="N16:O16"/>
    <mergeCell ref="H52:I52"/>
    <mergeCell ref="J52:K52"/>
    <mergeCell ref="L52:M52"/>
    <mergeCell ref="N52:O52"/>
    <mergeCell ref="H50:I50"/>
    <mergeCell ref="J50:K50"/>
    <mergeCell ref="L50:M50"/>
    <mergeCell ref="P57:Q57"/>
    <mergeCell ref="P52:Q52"/>
    <mergeCell ref="H49:I49"/>
    <mergeCell ref="J49:K49"/>
    <mergeCell ref="L49:M49"/>
    <mergeCell ref="N49:O49"/>
    <mergeCell ref="H96:I96"/>
    <mergeCell ref="N96:O96"/>
    <mergeCell ref="T96:U96"/>
    <mergeCell ref="H97:I97"/>
    <mergeCell ref="N97:O97"/>
    <mergeCell ref="T97:U97"/>
    <mergeCell ref="H98:I98"/>
    <mergeCell ref="N98:O98"/>
    <mergeCell ref="T98:U98"/>
    <mergeCell ref="H99:I99"/>
    <mergeCell ref="N99:O99"/>
    <mergeCell ref="T99:U99"/>
    <mergeCell ref="H100:I100"/>
    <mergeCell ref="N100:O100"/>
    <mergeCell ref="T100:U100"/>
    <mergeCell ref="H101:I101"/>
    <mergeCell ref="N101:O101"/>
    <mergeCell ref="T101:U101"/>
    <mergeCell ref="H104:I104"/>
    <mergeCell ref="J104:K104"/>
    <mergeCell ref="L104:M104"/>
    <mergeCell ref="N104:O104"/>
    <mergeCell ref="P104:Q104"/>
    <mergeCell ref="R104:S104"/>
    <mergeCell ref="T104:U104"/>
    <mergeCell ref="H105:I105"/>
    <mergeCell ref="J105:K105"/>
    <mergeCell ref="L105:M105"/>
    <mergeCell ref="N105:O105"/>
    <mergeCell ref="P105:Q105"/>
    <mergeCell ref="R105:S105"/>
    <mergeCell ref="T105:U105"/>
    <mergeCell ref="H106:I106"/>
    <mergeCell ref="J106:K106"/>
    <mergeCell ref="L106:M106"/>
    <mergeCell ref="N106:O106"/>
    <mergeCell ref="P106:Q106"/>
    <mergeCell ref="R106:S106"/>
    <mergeCell ref="T106:U106"/>
    <mergeCell ref="H107:I107"/>
    <mergeCell ref="J107:K107"/>
    <mergeCell ref="L107:M107"/>
    <mergeCell ref="N107:O107"/>
    <mergeCell ref="P107:Q107"/>
    <mergeCell ref="R107:S107"/>
    <mergeCell ref="T107:U107"/>
    <mergeCell ref="H108:I108"/>
    <mergeCell ref="J108:K108"/>
    <mergeCell ref="L108:M108"/>
    <mergeCell ref="N108:O108"/>
    <mergeCell ref="P108:Q108"/>
    <mergeCell ref="R108:S108"/>
    <mergeCell ref="T108:U108"/>
    <mergeCell ref="T109:U109"/>
    <mergeCell ref="D110:F110"/>
  </mergeCells>
  <pageMargins left="0.15748031496062992" right="0.15748031496062992" top="0.6692913385826772" bottom="0.15748031496062992" header="0" footer="0.15748031496062992"/>
  <pageSetup paperSize="9" scale="6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TR. CALCULATOR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Jelle Scharroo</dc:creator>
  <cp:lastModifiedBy>Helene Stephensen</cp:lastModifiedBy>
  <cp:lastPrinted>2012-11-22T15:40:16Z</cp:lastPrinted>
  <dcterms:created xsi:type="dcterms:W3CDTF">2007-09-13T12:33:02Z</dcterms:created>
  <dcterms:modified xsi:type="dcterms:W3CDTF">2013-06-18T08:49:11Z</dcterms:modified>
</cp:coreProperties>
</file>